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915" yWindow="-195" windowWidth="29715" windowHeight="6450" tabRatio="9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l="1"/>
  <c r="A2" i="173"/>
  <c r="B1" i="178"/>
  <c r="B1" i="179"/>
  <c r="B2" i="178"/>
  <c r="B2" i="179"/>
  <c r="B2" i="176"/>
  <c r="A1" i="171"/>
  <c r="B1" i="175"/>
  <c r="B1" i="177"/>
  <c r="A1" i="170"/>
  <c r="A2" i="171"/>
  <c r="A1" i="173"/>
  <c r="B1" i="174"/>
  <c r="B2" i="175"/>
  <c r="B1" i="176"/>
  <c r="B7773" i="106" l="1"/>
  <c r="D87" i="36" l="1"/>
  <c r="B61" i="106" l="1"/>
  <c r="B52" i="106"/>
  <c r="B51" i="106" l="1"/>
  <c r="B49" i="106"/>
  <c r="B48" i="106"/>
  <c r="B47" i="106"/>
  <c r="B46" i="106"/>
  <c r="B45" i="106"/>
  <c r="B44" i="106"/>
  <c r="B43" i="106"/>
  <c r="B42" i="106"/>
  <c r="B41" i="106"/>
  <c r="B50" i="106"/>
  <c r="F162" i="34" l="1"/>
  <c r="B7769" i="106"/>
  <c r="B7768" i="106"/>
  <c r="D7768" i="106" s="1"/>
  <c r="B7766" i="106"/>
  <c r="D7766" i="106" s="1"/>
  <c r="B7765" i="106"/>
  <c r="B7764" i="106"/>
  <c r="J85" i="28"/>
  <c r="B7758" i="106" s="1"/>
  <c r="D7758" i="106" s="1"/>
  <c r="J88" i="28"/>
  <c r="K6" i="29"/>
  <c r="B7763" i="106" s="1"/>
  <c r="D7763" i="106" s="1"/>
  <c r="B7762" i="106"/>
  <c r="D7762" i="106" s="1"/>
  <c r="K12" i="12"/>
  <c r="B7719" i="106" s="1"/>
  <c r="D7719" i="106" s="1"/>
  <c r="K23" i="12"/>
  <c r="J12" i="12"/>
  <c r="B7718" i="106" s="1"/>
  <c r="D7718" i="106" s="1"/>
  <c r="J21" i="12"/>
  <c r="B7727" i="106" s="1"/>
  <c r="D7727" i="106" s="1"/>
  <c r="B7729" i="106"/>
  <c r="D7729" i="106" s="1"/>
  <c r="B7734" i="106"/>
  <c r="B7726" i="106"/>
  <c r="D82" i="36"/>
  <c r="F161" i="34"/>
  <c r="B36" i="36"/>
  <c r="B39" i="36" s="1"/>
  <c r="B49" i="36" s="1"/>
  <c r="B62" i="36" s="1"/>
  <c r="B72" i="36" s="1"/>
  <c r="B76" i="36" s="1"/>
  <c r="B80" i="36" s="1"/>
  <c r="B85" i="36" s="1"/>
  <c r="B86" i="36" s="1"/>
  <c r="B87" i="36" s="1"/>
  <c r="D79" i="36"/>
  <c r="C191" i="5"/>
  <c r="C201" i="5"/>
  <c r="B5246" i="106" s="1"/>
  <c r="D5246" i="106" s="1"/>
  <c r="C211" i="5"/>
  <c r="C216" i="5"/>
  <c r="C224" i="5"/>
  <c r="B5286" i="106" s="1"/>
  <c r="D5286" i="106" s="1"/>
  <c r="C228" i="5"/>
  <c r="C259" i="5"/>
  <c r="B6833" i="106" s="1"/>
  <c r="D6833" i="106" s="1"/>
  <c r="B7761" i="106"/>
  <c r="D7761" i="106" s="1"/>
  <c r="L127" i="29"/>
  <c r="L129" i="29" s="1"/>
  <c r="L136" i="29"/>
  <c r="L138" i="29" s="1"/>
  <c r="L148" i="29"/>
  <c r="I7" i="145"/>
  <c r="I6" i="145"/>
  <c r="D84" i="36"/>
  <c r="K75" i="29"/>
  <c r="K130" i="29"/>
  <c r="F56" i="34" s="1"/>
  <c r="K179" i="29"/>
  <c r="B2836" i="106" s="1"/>
  <c r="D2836" i="106" s="1"/>
  <c r="K122" i="29"/>
  <c r="F15" i="145" s="1"/>
  <c r="F19" i="145" s="1"/>
  <c r="K67" i="29"/>
  <c r="E33" i="108" s="1"/>
  <c r="K64" i="29"/>
  <c r="D31" i="108"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K80" i="29"/>
  <c r="B2975" i="106" s="1"/>
  <c r="D2975" i="106" s="1"/>
  <c r="K81" i="29"/>
  <c r="K82" i="29"/>
  <c r="K83" i="29"/>
  <c r="B2978" i="106" s="1"/>
  <c r="D2978" i="106" s="1"/>
  <c r="K93" i="29"/>
  <c r="K94" i="29"/>
  <c r="B6999" i="106" s="1"/>
  <c r="D6999" i="106" s="1"/>
  <c r="K95" i="29"/>
  <c r="K96" i="29"/>
  <c r="B7003" i="106" s="1"/>
  <c r="D7003" i="106" s="1"/>
  <c r="K97" i="29"/>
  <c r="B7005" i="106" s="1"/>
  <c r="D7005" i="106" s="1"/>
  <c r="K98" i="29"/>
  <c r="B7007" i="106" s="1"/>
  <c r="D7007" i="106" s="1"/>
  <c r="K99" i="29"/>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B7047" i="106" s="1"/>
  <c r="D7047" i="106" s="1"/>
  <c r="H148" i="29"/>
  <c r="B1272" i="106" s="1"/>
  <c r="D1272" i="106" s="1"/>
  <c r="K123" i="29"/>
  <c r="K124" i="29"/>
  <c r="B1276" i="106" s="1"/>
  <c r="D1276" i="106" s="1"/>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K185" i="29"/>
  <c r="B3010" i="106" s="1"/>
  <c r="D3010" i="106" s="1"/>
  <c r="K186" i="29"/>
  <c r="B3011" i="106" s="1"/>
  <c r="D3011" i="106" s="1"/>
  <c r="K187" i="29"/>
  <c r="B3012" i="106" s="1"/>
  <c r="D3012" i="106" s="1"/>
  <c r="K189" i="29"/>
  <c r="B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F70" i="34"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B2726" i="106" s="1"/>
  <c r="D2726" i="106" s="1"/>
  <c r="K242" i="29"/>
  <c r="B7082" i="106" s="1"/>
  <c r="D7082" i="106" s="1"/>
  <c r="K243" i="29"/>
  <c r="B7084" i="106" s="1"/>
  <c r="D7084" i="106" s="1"/>
  <c r="K244" i="29"/>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D2839"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6" i="106"/>
  <c r="D2976" i="106" s="1"/>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9" i="106"/>
  <c r="D3009"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7000" i="106"/>
  <c r="D7000" i="106" s="1"/>
  <c r="B7001" i="106"/>
  <c r="D7001" i="106" s="1"/>
  <c r="B7002" i="106"/>
  <c r="D7002" i="106" s="1"/>
  <c r="B7004" i="106"/>
  <c r="D7004" i="106" s="1"/>
  <c r="B7006" i="106"/>
  <c r="D7006" i="106" s="1"/>
  <c r="B7008" i="106"/>
  <c r="D7008" i="106" s="1"/>
  <c r="B7009" i="106"/>
  <c r="D7009" i="106" s="1"/>
  <c r="B7010" i="106"/>
  <c r="D7010"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B7064" i="106" s="1"/>
  <c r="D7064" i="106" s="1"/>
  <c r="B7065" i="106"/>
  <c r="D7065" i="106" s="1"/>
  <c r="B7066" i="106"/>
  <c r="D7066" i="106" s="1"/>
  <c r="B7067" i="106"/>
  <c r="D7067" i="106" s="1"/>
  <c r="B7069" i="106"/>
  <c r="D7069" i="106" s="1"/>
  <c r="B7073" i="106"/>
  <c r="D7073" i="106" s="1"/>
  <c r="B7075" i="106"/>
  <c r="D7075" i="106" s="1"/>
  <c r="B7076" i="106"/>
  <c r="D7076" i="106" s="1"/>
  <c r="B7077" i="106"/>
  <c r="D7077" i="106" s="1"/>
  <c r="B7079" i="106"/>
  <c r="D7079" i="106" s="1"/>
  <c r="B7081" i="106"/>
  <c r="D7081" i="106" s="1"/>
  <c r="B7083" i="106"/>
  <c r="D7083" i="106" s="1"/>
  <c r="B7085" i="106"/>
  <c r="D7085" i="106" s="1"/>
  <c r="B7086" i="106"/>
  <c r="D7086"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39" i="106"/>
  <c r="D7239"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D7726" i="106"/>
  <c r="B7728" i="106"/>
  <c r="D7728" i="106" s="1"/>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4" i="106"/>
  <c r="D7765"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D26" i="108"/>
  <c r="F26" i="108"/>
  <c r="D27" i="108"/>
  <c r="E27" i="108"/>
  <c r="F27" i="108"/>
  <c r="G27" i="108"/>
  <c r="G28" i="108"/>
  <c r="E31" i="108"/>
  <c r="G31"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F44" i="34"/>
  <c r="C45" i="34"/>
  <c r="D45" i="34"/>
  <c r="C46" i="34"/>
  <c r="D46" i="34"/>
  <c r="C47" i="34"/>
  <c r="D47" i="34"/>
  <c r="C48" i="34"/>
  <c r="D48" i="34"/>
  <c r="C49" i="34"/>
  <c r="D49" i="34"/>
  <c r="C50" i="34"/>
  <c r="D50" i="34"/>
  <c r="C51" i="34"/>
  <c r="D51" i="34"/>
  <c r="C52" i="34"/>
  <c r="C53" i="34"/>
  <c r="D53" i="34"/>
  <c r="C56" i="34"/>
  <c r="C57" i="34"/>
  <c r="D57" i="34"/>
  <c r="C61" i="34"/>
  <c r="F61" i="34"/>
  <c r="C62" i="34"/>
  <c r="C63" i="34"/>
  <c r="D63" i="34"/>
  <c r="C64" i="34"/>
  <c r="C67" i="34"/>
  <c r="D67" i="34"/>
  <c r="F67" i="34"/>
  <c r="C68" i="34"/>
  <c r="D68" i="34"/>
  <c r="F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c r="D5112" i="106" s="1"/>
  <c r="C108" i="5"/>
  <c r="B5120" i="106" s="1"/>
  <c r="D5120" i="106" s="1"/>
  <c r="D108" i="5"/>
  <c r="B5355" i="106" s="1"/>
  <c r="D5355" i="106" s="1"/>
  <c r="E108" i="5"/>
  <c r="B5526" i="106" s="1"/>
  <c r="D5526" i="106" s="1"/>
  <c r="F108" i="5"/>
  <c r="B5587" i="106"/>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c r="D4951" i="106" s="1"/>
  <c r="C184" i="5"/>
  <c r="B5232" i="106" s="1"/>
  <c r="D5232" i="106" s="1"/>
  <c r="D184" i="5"/>
  <c r="B5425" i="106" s="1"/>
  <c r="D5425" i="106" s="1"/>
  <c r="F184" i="5"/>
  <c r="B5658" i="106" s="1"/>
  <c r="D5658" i="106" s="1"/>
  <c r="G184" i="5"/>
  <c r="B5784" i="106"/>
  <c r="D5784" i="106" s="1"/>
  <c r="H184" i="5"/>
  <c r="B5908" i="106" s="1"/>
  <c r="D5908" i="106" s="1"/>
  <c r="K184" i="5"/>
  <c r="B6016" i="106" s="1"/>
  <c r="D6016"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D216" i="5"/>
  <c r="B4412" i="106"/>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G14" i="4"/>
  <c r="B2609" i="106" s="1"/>
  <c r="D2609" i="106" s="1"/>
  <c r="F14" i="4"/>
  <c r="B2597" i="106" s="1"/>
  <c r="D2597" i="106" s="1"/>
  <c r="D7" i="118"/>
  <c r="D8" i="118"/>
  <c r="D9" i="118"/>
  <c r="H14" i="118"/>
  <c r="H19" i="118"/>
  <c r="H24" i="118"/>
  <c r="L22" i="37"/>
  <c r="F135" i="34"/>
  <c r="B5752" i="106"/>
  <c r="D5752" i="106" s="1"/>
  <c r="B4373" i="106" l="1"/>
  <c r="D4373" i="106" s="1"/>
  <c r="F127" i="34"/>
  <c r="B6858" i="106"/>
  <c r="D6858" i="106" s="1"/>
  <c r="G30" i="108"/>
  <c r="F126" i="34"/>
  <c r="G26" i="108"/>
  <c r="H29" i="118"/>
  <c r="B1274" i="106"/>
  <c r="D1274" i="106" s="1"/>
  <c r="J129" i="29"/>
  <c r="B7038" i="106" s="1"/>
  <c r="D7038" i="106" s="1"/>
  <c r="F130" i="34"/>
  <c r="D5" i="4"/>
  <c r="B3406" i="106" s="1"/>
  <c r="D3406" i="106" s="1"/>
  <c r="F62" i="34"/>
  <c r="E30" i="108"/>
  <c r="E26" i="108"/>
  <c r="B1746" i="106"/>
  <c r="D1746" i="106" s="1"/>
  <c r="I129" i="29"/>
  <c r="B7037" i="106" s="1"/>
  <c r="D7037" i="106" s="1"/>
  <c r="J23" i="12"/>
  <c r="B7730" i="106" s="1"/>
  <c r="D7730" i="106" s="1"/>
  <c r="B4156" i="106"/>
  <c r="D4156" i="106" s="1"/>
  <c r="B2805" i="106"/>
  <c r="D2805" i="106" s="1"/>
  <c r="F69" i="34"/>
  <c r="F46" i="34"/>
  <c r="F37" i="108"/>
  <c r="E35" i="108"/>
  <c r="G204" i="29"/>
  <c r="B1365" i="106" s="1"/>
  <c r="D1365" i="106" s="1"/>
  <c r="E102" i="29"/>
  <c r="B2790" i="106" s="1"/>
  <c r="D2790" i="106" s="1"/>
  <c r="H33" i="118"/>
  <c r="L5" i="11"/>
  <c r="B2056" i="106" s="1"/>
  <c r="D2056" i="106" s="1"/>
  <c r="I24" i="12"/>
  <c r="B1996" i="106" s="1"/>
  <c r="D1996" i="106" s="1"/>
  <c r="H28" i="118"/>
  <c r="K28" i="118" s="1"/>
  <c r="O27" i="118" s="1"/>
  <c r="O29" i="118" s="1"/>
  <c r="D74" i="36"/>
  <c r="J22" i="37"/>
  <c r="L305" i="29"/>
  <c r="B2091" i="106"/>
  <c r="D2091" i="106" s="1"/>
  <c r="C129" i="29"/>
  <c r="C41" i="3"/>
  <c r="B93" i="106" s="1"/>
  <c r="D93" i="106" s="1"/>
  <c r="G15" i="145"/>
  <c r="D75" i="36"/>
  <c r="D24" i="37"/>
  <c r="B4270" i="106" s="1"/>
  <c r="D4270" i="106" s="1"/>
  <c r="D12" i="7"/>
  <c r="B1769" i="106" s="1"/>
  <c r="D1769" i="106" s="1"/>
  <c r="K84" i="29"/>
  <c r="F49" i="34"/>
  <c r="B7206" i="106"/>
  <c r="D7206" i="106" s="1"/>
  <c r="J204" i="29"/>
  <c r="B7072" i="106" s="1"/>
  <c r="D7072" i="106" s="1"/>
  <c r="B7063" i="106"/>
  <c r="D7063" i="106" s="1"/>
  <c r="B4211" i="106"/>
  <c r="D4211" i="106" s="1"/>
  <c r="B3654" i="106"/>
  <c r="D3654" i="106" s="1"/>
  <c r="F38" i="34"/>
  <c r="F35" i="34"/>
  <c r="F60" i="34"/>
  <c r="G34" i="108"/>
  <c r="E15" i="4"/>
  <c r="B2633" i="106" s="1"/>
  <c r="D2633" i="106" s="1"/>
  <c r="G38" i="108"/>
  <c r="J341" i="29"/>
  <c r="B7235" i="106" s="1"/>
  <c r="D7235" i="106" s="1"/>
  <c r="B3619" i="106"/>
  <c r="D3619" i="106" s="1"/>
  <c r="B1470" i="106"/>
  <c r="D1470" i="106" s="1"/>
  <c r="J77" i="4"/>
  <c r="B6262" i="106" s="1"/>
  <c r="D6262" i="106" s="1"/>
  <c r="F77" i="4"/>
  <c r="B3255" i="106" s="1"/>
  <c r="D3255" i="106" s="1"/>
  <c r="G29" i="108"/>
  <c r="D6103" i="106"/>
  <c r="L15" i="11"/>
  <c r="B3459" i="106" s="1"/>
  <c r="D3459" i="106" s="1"/>
  <c r="D22" i="37"/>
  <c r="F21" i="8"/>
  <c r="D7" i="7"/>
  <c r="B1763" i="106" s="1"/>
  <c r="D1763" i="106" s="1"/>
  <c r="D4" i="7"/>
  <c r="B1760" i="106" s="1"/>
  <c r="D1760" i="106" s="1"/>
  <c r="D14" i="4"/>
  <c r="B2570" i="106" s="1"/>
  <c r="D2570" i="106" s="1"/>
  <c r="F45" i="34"/>
  <c r="F42" i="34"/>
  <c r="F37" i="34"/>
  <c r="D37" i="108"/>
  <c r="F31" i="108"/>
  <c r="I331" i="29"/>
  <c r="B7222" i="106" s="1"/>
  <c r="D7222" i="106" s="1"/>
  <c r="B6995" i="106"/>
  <c r="D6995" i="106" s="1"/>
  <c r="K339" i="29"/>
  <c r="B2974" i="106"/>
  <c r="D2974" i="106" s="1"/>
  <c r="B2823" i="106"/>
  <c r="D2823" i="106" s="1"/>
  <c r="B2724" i="106"/>
  <c r="D2724" i="106" s="1"/>
  <c r="K178" i="29"/>
  <c r="F13" i="4" s="1"/>
  <c r="B2596" i="106" s="1"/>
  <c r="D2596" i="106" s="1"/>
  <c r="G39" i="108"/>
  <c r="C14" i="4"/>
  <c r="B2558" i="106" s="1"/>
  <c r="D2558" i="106" s="1"/>
  <c r="F65" i="34"/>
  <c r="F34" i="34"/>
  <c r="E38" i="108"/>
  <c r="E29" i="108"/>
  <c r="G331" i="29"/>
  <c r="B7220" i="106" s="1"/>
  <c r="D7220" i="106" s="1"/>
  <c r="B7011" i="106"/>
  <c r="D7011" i="106" s="1"/>
  <c r="B4202" i="106"/>
  <c r="D4202" i="106" s="1"/>
  <c r="K278" i="29"/>
  <c r="G15" i="4" s="1"/>
  <c r="B6032" i="106" s="1"/>
  <c r="D6032" i="106" s="1"/>
  <c r="B1452" i="106"/>
  <c r="D1452" i="106" s="1"/>
  <c r="L331" i="29"/>
  <c r="C331" i="29"/>
  <c r="B7216" i="106" s="1"/>
  <c r="D7216" i="106" s="1"/>
  <c r="F105" i="34"/>
  <c r="B4395" i="106"/>
  <c r="D4395" i="106" s="1"/>
  <c r="I173" i="5"/>
  <c r="B4216" i="106" s="1"/>
  <c r="D4216" i="106" s="1"/>
  <c r="D109" i="5"/>
  <c r="D11" i="7"/>
  <c r="B1768" i="106" s="1"/>
  <c r="D1768" i="106" s="1"/>
  <c r="H173" i="5"/>
  <c r="F129" i="34"/>
  <c r="G5" i="4"/>
  <c r="B3409" i="106" s="1"/>
  <c r="D3409" i="106" s="1"/>
  <c r="J274" i="5"/>
  <c r="B7054" i="106" s="1"/>
  <c r="D7054" i="106" s="1"/>
  <c r="B4411" i="106"/>
  <c r="D4411" i="106" s="1"/>
  <c r="K274" i="5"/>
  <c r="B6022" i="106" s="1"/>
  <c r="D6022" i="106" s="1"/>
  <c r="D15" i="7"/>
  <c r="B1772" i="106" s="1"/>
  <c r="D1772" i="106" s="1"/>
  <c r="C109" i="5"/>
  <c r="B5121" i="106" s="1"/>
  <c r="D5121" i="106" s="1"/>
  <c r="G109" i="5"/>
  <c r="F110" i="34"/>
  <c r="B6289" i="106"/>
  <c r="D6289" i="106" s="1"/>
  <c r="H76" i="4"/>
  <c r="B3298" i="106" s="1"/>
  <c r="D3298" i="106" s="1"/>
  <c r="J41" i="3"/>
  <c r="B6216" i="106" s="1"/>
  <c r="D6216" i="106" s="1"/>
  <c r="D11" i="37"/>
  <c r="D37" i="36"/>
  <c r="B83" i="36"/>
  <c r="L13" i="11"/>
  <c r="B2060" i="106" s="1"/>
  <c r="D2060" i="106" s="1"/>
  <c r="K24" i="12"/>
  <c r="N22" i="3"/>
  <c r="B283" i="106" s="1"/>
  <c r="D283" i="106" s="1"/>
  <c r="D9" i="7"/>
  <c r="B1767" i="106" s="1"/>
  <c r="D1767" i="106" s="1"/>
  <c r="F19" i="7"/>
  <c r="D17" i="7"/>
  <c r="B4104" i="106" s="1"/>
  <c r="D4104" i="106" s="1"/>
  <c r="D5" i="7"/>
  <c r="B1761" i="106" s="1"/>
  <c r="D1761" i="106" s="1"/>
  <c r="B7071" i="106"/>
  <c r="D7071" i="106" s="1"/>
  <c r="F66" i="34"/>
  <c r="F71" i="34"/>
  <c r="H112" i="29"/>
  <c r="B7018" i="106" s="1"/>
  <c r="D7018" i="106" s="1"/>
  <c r="B4166" i="106"/>
  <c r="D4166" i="106" s="1"/>
  <c r="H352" i="29"/>
  <c r="B7242" i="106" s="1"/>
  <c r="D7242" i="106" s="1"/>
  <c r="G341" i="29"/>
  <c r="B3649" i="106" s="1"/>
  <c r="D3649" i="106" s="1"/>
  <c r="L354" i="29"/>
  <c r="F52" i="34"/>
  <c r="F28" i="108"/>
  <c r="G33" i="108"/>
  <c r="E28" i="108"/>
  <c r="K162" i="29"/>
  <c r="B1328" i="106" s="1"/>
  <c r="D1328" i="106" s="1"/>
  <c r="H166" i="29"/>
  <c r="B1317" i="106" s="1"/>
  <c r="D1317" i="106" s="1"/>
  <c r="E168" i="29"/>
  <c r="B1309" i="106" s="1"/>
  <c r="D1309" i="106" s="1"/>
  <c r="F50" i="34"/>
  <c r="F41" i="34"/>
  <c r="F72" i="34"/>
  <c r="D36" i="108"/>
  <c r="F36" i="108"/>
  <c r="B1124" i="106"/>
  <c r="D1124" i="106" s="1"/>
  <c r="H109" i="5"/>
  <c r="D13" i="7"/>
  <c r="B3726" i="106" s="1"/>
  <c r="D3726" i="106" s="1"/>
  <c r="B7041" i="106"/>
  <c r="D7041" i="106" s="1"/>
  <c r="E109" i="5"/>
  <c r="E4" i="4" s="1"/>
  <c r="B2630" i="106" s="1"/>
  <c r="D2630" i="106" s="1"/>
  <c r="C172" i="5"/>
  <c r="K173" i="5"/>
  <c r="K6" i="4" s="1"/>
  <c r="B3570" i="106" s="1"/>
  <c r="D3570" i="106" s="1"/>
  <c r="G172" i="5"/>
  <c r="F172" i="5"/>
  <c r="B5644" i="106" s="1"/>
  <c r="D5644" i="106" s="1"/>
  <c r="K76" i="4"/>
  <c r="B3586" i="106" s="1"/>
  <c r="D3586" i="106" s="1"/>
  <c r="K41" i="3"/>
  <c r="D60" i="36"/>
  <c r="J90" i="28"/>
  <c r="D18" i="7"/>
  <c r="B4105" i="106" s="1"/>
  <c r="D4105" i="106" s="1"/>
  <c r="K7" i="4"/>
  <c r="B3718" i="106" s="1"/>
  <c r="D3718" i="106" s="1"/>
  <c r="F104" i="34"/>
  <c r="F106" i="34"/>
  <c r="F109" i="5"/>
  <c r="J109" i="5"/>
  <c r="J173" i="5"/>
  <c r="I6" i="4"/>
  <c r="B5011" i="106" s="1"/>
  <c r="D5011"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5914" i="106"/>
  <c r="D5914" i="106" s="1"/>
  <c r="B7270" i="106"/>
  <c r="C34" i="131"/>
  <c r="F40" i="108" l="1"/>
  <c r="G42" i="108" s="1"/>
  <c r="K102" i="29"/>
  <c r="J150" i="29"/>
  <c r="B7052" i="106" s="1"/>
  <c r="D7052" i="106" s="1"/>
  <c r="B5527" i="106"/>
  <c r="D5527" i="106" s="1"/>
  <c r="I26" i="12"/>
  <c r="B7741" i="106" s="1"/>
  <c r="D7741" i="106" s="1"/>
  <c r="J354" i="29"/>
  <c r="B7245" i="106" s="1"/>
  <c r="D7245" i="106" s="1"/>
  <c r="H150" i="29"/>
  <c r="B1273" i="106" s="1"/>
  <c r="D1273" i="106" s="1"/>
  <c r="H77" i="4"/>
  <c r="B3299" i="106" s="1"/>
  <c r="D3299" i="106" s="1"/>
  <c r="D50" i="36"/>
  <c r="D274" i="5"/>
  <c r="D7" i="4" s="1"/>
  <c r="D19" i="171" s="1"/>
  <c r="D32" i="171" s="1"/>
  <c r="D49" i="171" s="1"/>
  <c r="H275" i="5"/>
  <c r="L16" i="11"/>
  <c r="B2061" i="106" s="1"/>
  <c r="D2061" i="106" s="1"/>
  <c r="K77" i="4"/>
  <c r="B3587" i="106" s="1"/>
  <c r="D3587" i="106" s="1"/>
  <c r="C4" i="4"/>
  <c r="B2551" i="106" s="1"/>
  <c r="D2551" i="106" s="1"/>
  <c r="L114" i="29"/>
  <c r="D7250" i="106"/>
  <c r="D7256" i="106"/>
  <c r="D7251" i="106"/>
  <c r="B1879" i="106"/>
  <c r="D1879" i="106" s="1"/>
  <c r="H22" i="37"/>
  <c r="K341" i="29"/>
  <c r="B3670" i="106"/>
  <c r="D3670" i="106" s="1"/>
  <c r="H168" i="29"/>
  <c r="B1318" i="106" s="1"/>
  <c r="D1318" i="106" s="1"/>
  <c r="C114" i="29"/>
  <c r="B757" i="106" s="1"/>
  <c r="D757" i="106" s="1"/>
  <c r="G354" i="29"/>
  <c r="B3650" i="106" s="1"/>
  <c r="D3650" i="106" s="1"/>
  <c r="K166" i="29"/>
  <c r="B1331" i="106" s="1"/>
  <c r="D1331" i="106" s="1"/>
  <c r="H354" i="29"/>
  <c r="B3660" i="106" s="1"/>
  <c r="D3660" i="106" s="1"/>
  <c r="D40" i="108"/>
  <c r="E42" i="108" s="1"/>
  <c r="B3724" i="106"/>
  <c r="D3724" i="106" s="1"/>
  <c r="F73" i="34"/>
  <c r="B1381" i="106"/>
  <c r="D1381" i="106" s="1"/>
  <c r="B6025" i="106"/>
  <c r="D6025" i="106" s="1"/>
  <c r="H4" i="4"/>
  <c r="B5356" i="106"/>
  <c r="D5356" i="106" s="1"/>
  <c r="D4" i="4"/>
  <c r="B2564" i="106" s="1"/>
  <c r="D2564" i="106" s="1"/>
  <c r="F274" i="5"/>
  <c r="F7" i="4" s="1"/>
  <c r="B2594" i="106" s="1"/>
  <c r="D2594" i="106" s="1"/>
  <c r="B6014" i="106"/>
  <c r="D6014" i="106" s="1"/>
  <c r="J7" i="4"/>
  <c r="B6222" i="106" s="1"/>
  <c r="D6222" i="106" s="1"/>
  <c r="G173" i="5"/>
  <c r="B5770" i="106"/>
  <c r="D5770" i="106" s="1"/>
  <c r="B6024" i="106"/>
  <c r="D6024" i="106" s="1"/>
  <c r="G4" i="4"/>
  <c r="B2603" i="106" s="1"/>
  <c r="D2603" i="106" s="1"/>
  <c r="B5906" i="106"/>
  <c r="D5906" i="106" s="1"/>
  <c r="H6" i="4"/>
  <c r="B2656" i="106" s="1"/>
  <c r="D2656" i="106" s="1"/>
  <c r="D57" i="36"/>
  <c r="D7253" i="106"/>
  <c r="D7252" i="106"/>
  <c r="D7254" i="106"/>
  <c r="D7255" i="106"/>
  <c r="F175" i="34"/>
  <c r="B7733" i="106"/>
  <c r="D7733" i="106" s="1"/>
  <c r="K26" i="12"/>
  <c r="B7743" i="106" s="1"/>
  <c r="D7743" i="106" s="1"/>
  <c r="N23" i="3"/>
  <c r="B284" i="106" s="1"/>
  <c r="D284" i="106" s="1"/>
  <c r="D19" i="7"/>
  <c r="B1775" i="106" s="1"/>
  <c r="D1775" i="106" s="1"/>
  <c r="K352" i="29"/>
  <c r="B7243" i="106" s="1"/>
  <c r="D7243" i="106" s="1"/>
  <c r="D354" i="29"/>
  <c r="B3629" i="106" s="1"/>
  <c r="D3629" i="106" s="1"/>
  <c r="J16" i="4"/>
  <c r="B6226" i="106" s="1"/>
  <c r="D6226" i="106" s="1"/>
  <c r="K331" i="29"/>
  <c r="F13" i="34" s="1"/>
  <c r="F173" i="5"/>
  <c r="B5214" i="106"/>
  <c r="D5214" i="106" s="1"/>
  <c r="C173" i="5"/>
  <c r="B3568" i="106"/>
  <c r="D3568" i="106" s="1"/>
  <c r="D58" i="36"/>
  <c r="D30" i="36"/>
  <c r="B7760" i="106"/>
  <c r="D7760"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I354" i="29"/>
  <c r="B7244" i="106" s="1"/>
  <c r="D7244" i="106" s="1"/>
  <c r="B7234" i="106"/>
  <c r="D7234" i="106" s="1"/>
  <c r="B1108" i="106"/>
  <c r="D1108" i="106" s="1"/>
  <c r="E19" i="108"/>
  <c r="C12" i="4"/>
  <c r="G19" i="108"/>
  <c r="B5544" i="106"/>
  <c r="D5544" i="106" s="1"/>
  <c r="E6" i="4"/>
  <c r="B5719" i="106"/>
  <c r="D5719" i="106" s="1"/>
  <c r="G22" i="108"/>
  <c r="B1119" i="106"/>
  <c r="D1119" i="106" s="1"/>
  <c r="E22" i="108"/>
  <c r="G12" i="145"/>
  <c r="G19" i="145" s="1"/>
  <c r="J20" i="145" s="1"/>
  <c r="E19" i="145"/>
  <c r="B5915" i="106"/>
  <c r="D5915" i="106" s="1"/>
  <c r="D275" i="5"/>
  <c r="B5507" i="106"/>
  <c r="D5507" i="106" s="1"/>
  <c r="B7298" i="106"/>
  <c r="C35" i="131"/>
  <c r="B7299" i="106" s="1"/>
  <c r="K354" i="29" l="1"/>
  <c r="K16" i="4"/>
  <c r="E16" i="4"/>
  <c r="K114" i="29"/>
  <c r="J17" i="4"/>
  <c r="F24" i="37"/>
  <c r="K306" i="29"/>
  <c r="B1561" i="106" s="1"/>
  <c r="D1561" i="106" s="1"/>
  <c r="K13" i="4"/>
  <c r="B3572" i="106" s="1"/>
  <c r="D3572" i="106" s="1"/>
  <c r="B3672" i="106"/>
  <c r="D3672" i="106" s="1"/>
  <c r="F275" i="5"/>
  <c r="B5720" i="106" s="1"/>
  <c r="D5720" i="106" s="1"/>
  <c r="F6" i="4"/>
  <c r="B2593" i="106" s="1"/>
  <c r="D2593" i="106" s="1"/>
  <c r="B5653" i="106"/>
  <c r="D5653" i="106" s="1"/>
  <c r="B5778" i="106"/>
  <c r="D5778" i="106" s="1"/>
  <c r="G6" i="4"/>
  <c r="B2604" i="106" s="1"/>
  <c r="D2604" i="106" s="1"/>
  <c r="B5223" i="106"/>
  <c r="D5223" i="106" s="1"/>
  <c r="C6" i="4"/>
  <c r="B2553" i="106" s="1"/>
  <c r="D2553" i="106" s="1"/>
  <c r="B2655" i="106"/>
  <c r="D2655" i="106" s="1"/>
  <c r="H8" i="4"/>
  <c r="J8" i="4"/>
  <c r="J10" i="4" s="1"/>
  <c r="B6225" i="106" s="1"/>
  <c r="D622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B2567" i="106"/>
  <c r="D2567" i="106" s="1"/>
  <c r="J20" i="4" l="1"/>
  <c r="B6227" i="106"/>
  <c r="D6227" i="106" s="1"/>
  <c r="J19" i="4"/>
  <c r="B6229" i="106" s="1"/>
  <c r="D6229" i="106" s="1"/>
  <c r="K17" i="4"/>
  <c r="F8" i="4"/>
  <c r="B2595" i="106" s="1"/>
  <c r="D2595" i="106" s="1"/>
  <c r="B2658" i="106"/>
  <c r="D2658" i="106" s="1"/>
  <c r="H10" i="4"/>
  <c r="B4127" i="106" s="1"/>
  <c r="D4127" i="106" s="1"/>
  <c r="B6223" i="106"/>
  <c r="D6223" i="106" s="1"/>
  <c r="D8" i="4"/>
  <c r="B2568" i="106" s="1"/>
  <c r="D256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D10" i="4" l="1"/>
  <c r="B4123" i="106" s="1"/>
  <c r="D4123" i="106" s="1"/>
  <c r="F10" i="4"/>
  <c r="B4125" i="106" s="1"/>
  <c r="D4125" i="106" s="1"/>
  <c r="D6" i="146"/>
  <c r="H18" i="118"/>
  <c r="F14" i="34"/>
  <c r="F76" i="34" s="1"/>
  <c r="C6" i="146"/>
  <c r="H13" i="118"/>
  <c r="D20" i="4"/>
  <c r="B2574" i="106" s="1"/>
  <c r="D2574"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K78" i="4"/>
  <c r="B3576" i="106"/>
  <c r="D3576" i="106" s="1"/>
  <c r="J81" i="4"/>
  <c r="B6263" i="106"/>
  <c r="D6263" i="106" s="1"/>
  <c r="D78" i="4"/>
  <c r="F176" i="34" l="1"/>
  <c r="F78" i="34"/>
  <c r="F6" i="146"/>
  <c r="D8" i="146"/>
  <c r="C8"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<sst xmlns="http://schemas.openxmlformats.org/spreadsheetml/2006/main" count="5023" uniqueCount="2120">
  <si>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</si>
  <si>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</si>
  <si>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</si>
  <si>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</si>
  <si>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</si>
  <si>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</si>
  <si>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</si>
  <si>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</si>
  <si>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</si>
  <si>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</si>
  <si>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</si>
  <si>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</si>
  <si>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</si>
  <si>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</si>
  <si>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</si>
  <si>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</si>
  <si>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</si>
  <si>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</si>
  <si>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</si>
  <si>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</si>
  <si>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</si>
  <si>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</si>
  <si>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</si>
  <si>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</si>
  <si>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</si>
  <si>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</si>
  <si>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</si>
  <si>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</si>
  <si>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</si>
  <si>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</si>
  <si>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</si>
  <si>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</si>
  <si>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</si>
  <si>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</si>
  <si>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</si>
  <si>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</si>
  <si>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</si>
  <si>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</si>
  <si>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</si>
  <si>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</si>
  <si>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</si>
  <si>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</si>
  <si>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</si>
  <si>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</si>
  <si>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</si>
  <si>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</si>
  <si>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</si>
  <si>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</si>
  <si>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</si>
  <si>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</si>
  <si>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</si>
  <si>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</si>
  <si>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</si>
  <si>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</si>
  <si>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</si>
  <si>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</si>
  <si>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</si>
  <si>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</si>
  <si>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</si>
  <si>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</si>
  <si>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</si>
  <si>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</si>
  <si>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</si>
  <si>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</si>
  <si>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</si>
  <si>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</si>
  <si>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</si>
  <si>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</si>
  <si>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</si>
  <si>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</si>
  <si>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</si>
  <si>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</si>
  <si>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</si>
  <si>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</si>
  <si>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</si>
  <si>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</si>
  <si>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</si>
  <si>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</si>
  <si>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</si>
  <si>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</si>
  <si>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</si>
  <si>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</si>
  <si>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</si>
  <si>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</si>
  <si>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</si>
  <si>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</si>
  <si>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</si>
  <si>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</si>
  <si>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</si>
  <si>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</si>
  <si>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</si>
  <si>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</si>
  <si>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</si>
  <si>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</si>
  <si>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</si>
  <si>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</si>
  <si>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</si>
  <si>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</si>
  <si>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</si>
  <si>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</si>
  <si>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</si>
  <si>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</si>
  <si>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</si>
  <si>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</si>
  <si>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</si>
  <si>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</si>
  <si>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</si>
  <si>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</si>
  <si>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</si>
  <si>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</si>
  <si>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</si>
  <si>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</si>
  <si>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</si>
  <si>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</si>
  <si>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</si>
  <si>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</si>
  <si>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</si>
  <si>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</si>
  <si>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</si>
  <si>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</si>
  <si>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</si>
  <si>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</si>
  <si>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</si>
  <si>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</si>
  <si>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</si>
  <si>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</si>
  <si>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</si>
  <si>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</si>
  <si>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</si>
  <si>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</si>
  <si>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</si>
  <si>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</si>
  <si>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</si>
  <si>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</si>
  <si>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</si>
  <si>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</si>
  <si>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</si>
  <si>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</si>
  <si>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</si>
  <si>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</si>
  <si>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</si>
  <si>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</si>
  <si>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</si>
  <si>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</si>
  <si>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</si>
  <si>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</si>
  <si>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</si>
  <si>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</si>
  <si>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</si>
  <si>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</si>
  <si>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</si>
  <si>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</si>
  <si>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</si>
  <si>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</si>
  <si>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</si>
  <si>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</si>
  <si>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</si>
  <si>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</si>
  <si>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</si>
  <si>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</si>
  <si>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</si>
  <si>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</si>
  <si>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</si>
  <si>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</si>
  <si>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</si>
  <si>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</si>
  <si>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</si>
  <si>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</si>
  <si>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</si>
  <si>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</si>
  <si>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</si>
  <si>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</si>
  <si>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</si>
  <si>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</si>
  <si>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</si>
  <si>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</si>
  <si>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</si>
  <si>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</si>
  <si>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</si>
  <si>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</si>
  <si>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</si>
  <si>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</si>
  <si>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</si>
  <si>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</si>
  <si>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</si>
  <si>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</si>
  <si>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</si>
  <si>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</si>
  <si>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</si>
  <si>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</si>
  <si>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</si>
  <si>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</si>
  <si>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</si>
  <si>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</si>
  <si>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</si>
  <si>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</si>
  <si>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</si>
  <si>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</si>
  <si>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</si>
  <si>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</si>
  <si>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</si>
  <si>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</si>
  <si>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</si>
  <si>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</si>
  <si>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</si>
  <si>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</si>
  <si>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</si>
  <si>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</si>
  <si>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</si>
  <si>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</si>
  <si>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</si>
  <si>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</si>
  <si>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</si>
  <si>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</si>
  <si>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</si>
  <si>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</si>
  <si>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</si>
  <si>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</si>
  <si>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</si>
  <si>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</si>
  <si>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</si>
  <si>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</si>
  <si>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</si>
  <si>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</si>
  <si>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</si>
  <si>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</si>
  <si>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</si>
  <si>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</si>
  <si>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</si>
  <si>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</si>
  <si>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</si>
  <si>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</si>
  <si>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</si>
  <si>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</si>
  <si>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</si>
  <si>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</si>
  <si>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</si>
  <si>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</si>
  <si>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</si>
  <si>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</si>
  <si>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</si>
  <si>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</si>
  <si>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</si>
  <si>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</si>
  <si>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</si>
  <si>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</si>
  <si>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</si>
  <si>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</si>
  <si>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</si>
  <si>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</si>
  <si>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</si>
  <si>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</si>
  <si>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</si>
  <si>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</si>
  <si>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</si>
  <si>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</si>
  <si>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</si>
  <si>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</si>
  <si>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</si>
  <si>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</si>
  <si>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</si>
  <si>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</si>
  <si>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</si>
  <si>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</si>
  <si>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</si>
  <si>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</si>
  <si>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</si>
  <si>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</si>
  <si>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</si>
  <si>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</si>
  <si>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</si>
  <si>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</si>
  <si>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</si>
  <si>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</si>
  <si>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</si>
  <si>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</si>
  <si>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</si>
  <si>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</si>
  <si>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</si>
  <si>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</si>
  <si>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</si>
  <si>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</si>
  <si>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</si>
  <si>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</si>
  <si>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</si>
  <si>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</si>
  <si>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</si>
  <si>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</si>
  <si>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</si>
  <si>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</si>
  <si>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</si>
  <si>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</si>
  <si>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</si>
  <si>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</si>
  <si>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</si>
  <si>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</si>
  <si>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</si>
  <si>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</si>
  <si>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</si>
  <si>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</si>
  <si>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</si>
  <si>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</si>
  <si>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</si>
  <si>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</si>
  <si>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</si>
  <si>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</si>
  <si>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</si>
  <si>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</si>
  <si>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</si>
  <si>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</si>
  <si>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</si>
  <si>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</si>
  <si>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</si>
  <si>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</si>
  <si>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</si>
  <si>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</si>
  <si>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</si>
  <si>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</si>
  <si>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</si>
  <si>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</si>
  <si>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</si>
  <si>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</si>
  <si>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</si>
  <si>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</si>
  <si>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</si>
  <si>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</si>
  <si>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</si>
  <si>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</si>
  <si>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</si>
  <si>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</si>
  <si>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</si>
  <si>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</si>
  <si>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</si>
  <si>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</si>
  <si>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</si>
  <si>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</si>
  <si>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</si>
  <si>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</si>
  <si>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</si>
  <si>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</si>
  <si>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</si>
  <si>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</si>
  <si>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</si>
  <si>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</si>
  <si>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</si>
  <si>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</si>
  <si>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</si>
  <si>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</si>
  <si>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</si>
  <si>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</si>
  <si>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</si>
  <si>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</si>
  <si>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</si>
  <si>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</si>
  <si>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</si>
  <si>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</si>
  <si>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</si>
  <si>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</si>
  <si>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</si>
  <si>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</si>
  <si>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</si>
  <si>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</si>
  <si>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</si>
  <si>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</si>
  <si>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</si>
  <si>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</si>
  <si>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</si>
  <si>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</si>
  <si>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</si>
  <si>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</si>
  <si>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</si>
  <si>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</si>
  <si>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</si>
  <si>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</si>
  <si>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</si>
  <si>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</si>
  <si>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</si>
  <si>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</si>
  <si>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</si>
  <si>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</si>
  <si>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</si>
  <si>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</si>
  <si>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</si>
  <si>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</si>
  <si>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</si>
  <si>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</si>
  <si>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</si>
  <si>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</si>
  <si>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</si>
  <si>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</si>
  <si>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</si>
  <si>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</si>
  <si>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</si>
  <si>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</si>
  <si>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</si>
  <si>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</si>
  <si>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</si>
  <si>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</si>
  <si>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</si>
  <si>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</si>
  <si>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</si>
  <si>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</si>
  <si>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</si>
  <si>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</si>
  <si>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</si>
  <si>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</si>
  <si>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</si>
  <si>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</si>
  <si>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</si>
  <si>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</si>
  <si>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</si>
  <si>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</si>
  <si>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</si>
  <si>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</si>
  <si>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</si>
  <si>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</si>
  <si>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</si>
  <si>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</si>
  <si>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</si>
  <si>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</si>
  <si>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</si>
  <si>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</si>
  <si>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</si>
  <si>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</si>
  <si>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</si>
  <si>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</si>
  <si>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</si>
  <si>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</si>
  <si>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</si>
  <si>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</si>
  <si>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</si>
  <si>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</si>
  <si>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</si>
  <si>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</si>
  <si>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</si>
  <si>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</si>
  <si>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</si>
  <si>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</si>
  <si>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</si>
  <si>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</si>
  <si>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</si>
  <si>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</si>
  <si>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</si>
  <si>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</si>
  <si>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</si>
  <si>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</si>
  <si>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</si>
  <si>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</si>
  <si>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</si>
  <si>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</si>
  <si>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</si>
  <si>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</si>
  <si>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</si>
  <si>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</si>
  <si>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</si>
  <si>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</si>
  <si>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</si>
  <si>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</si>
  <si>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</si>
  <si>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</si>
  <si>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</si>
  <si>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</si>
  <si>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</si>
  <si>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</si>
  <si>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</si>
  <si>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</si>
  <si>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</si>
  <si>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</si>
  <si>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</si>
  <si>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</si>
  <si>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</si>
  <si>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</si>
  <si>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</si>
  <si>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</si>
  <si>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</si>
  <si>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</si>
  <si>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</si>
  <si>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</si>
  <si>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</si>
  <si>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</si>
  <si>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</si>
  <si>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</si>
  <si>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</si>
  <si>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</si>
  <si>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</si>
  <si>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</si>
  <si>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</si>
  <si>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</si>
  <si>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</si>
  <si>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</si>
  <si>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</si>
  <si>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</si>
  <si>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</si>
  <si>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</si>
  <si>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</si>
  <si>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</si>
  <si>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</si>
  <si>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</si>
  <si>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</si>
  <si>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</si>
  <si>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</si>
  <si>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</si>
  <si>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</si>
  <si>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</si>
  <si>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</si>
  <si>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</si>
  <si>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</si>
  <si>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</si>
  <si>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</si>
  <si>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</si>
  <si>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</si>
  <si>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</si>
  <si>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</si>
  <si>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</si>
  <si>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</si>
  <si>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</si>
  <si>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</si>
  <si>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</si>
  <si>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</si>
  <si>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</si>
  <si>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</si>
  <si>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</si>
  <si>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</si>
  <si>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</si>
  <si>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</si>
  <si>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</si>
  <si>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</si>
  <si>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</si>
  <si>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</si>
  <si>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</si>
  <si>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</si>
  <si>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</si>
  <si>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</si>
  <si>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</si>
  <si>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</si>
  <si>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</si>
  <si>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</si>
  <si>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</si>
  <si>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</si>
  <si>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</si>
  <si>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</si>
  <si>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</si>
  <si>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</si>
  <si>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</si>
  <si>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</si>
  <si>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</si>
  <si>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</si>
  <si>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</si>
  <si>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</si>
  <si>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</si>
  <si>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</si>
  <si>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</si>
  <si>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</si>
  <si>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</si>
  <si>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</si>
  <si>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</si>
  <si>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</si>
  <si>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</si>
  <si>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</si>
  <si>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</si>
  <si>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</si>
  <si>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</si>
  <si>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</si>
  <si>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</si>
  <si>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</si>
  <si>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</si>
  <si>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</si>
  <si>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</si>
  <si>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</si>
  <si>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</si>
  <si>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</si>
  <si>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</si>
  <si>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</si>
  <si>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</si>
  <si>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</si>
  <si>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</si>
  <si>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</si>
  <si>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</si>
  <si>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</si>
  <si>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</si>
  <si>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</si>
  <si>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</si>
  <si>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</si>
  <si>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</si>
  <si>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</si>
  <si>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</si>
  <si>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</si>
  <si>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</si>
  <si>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</si>
  <si>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</si>
  <si>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</si>
  <si>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</si>
  <si>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</si>
  <si>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</si>
  <si>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</si>
  <si>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</si>
  <si>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</si>
  <si>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</si>
  <si>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</si>
  <si>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</si>
  <si>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</si>
  <si>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</si>
  <si>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</si>
  <si>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</si>
  <si>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</si>
  <si>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</si>
  <si>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</si>
  <si>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</si>
  <si>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</si>
  <si>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</si>
  <si>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</si>
  <si>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</si>
  <si>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</si>
  <si>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</si>
  <si>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</si>
  <si>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</si>
  <si>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</si>
  <si>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</si>
  <si>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</si>
  <si>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</si>
  <si>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</si>
  <si>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</si>
  <si>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</si>
  <si>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</si>
  <si>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</si>
  <si>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</si>
  <si>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</si>
  <si>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</si>
  <si>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</si>
  <si>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</si>
  <si>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</si>
  <si>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</si>
  <si>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</si>
  <si>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</si>
  <si>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</si>
  <si>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</si>
  <si>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</si>
  <si>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</si>
  <si>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</si>
  <si>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</si>
  <si>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</si>
  <si>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</si>
  <si>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</si>
  <si>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</si>
  <si>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</si>
  <si>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</si>
  <si>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</si>
  <si>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</si>
  <si>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</si>
  <si>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</si>
  <si>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</si>
  <si>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</si>
  <si>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</si>
  <si>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</si>
  <si>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</si>
  <si>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</si>
  <si>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</si>
  <si>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</si>
  <si>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</si>
  <si>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</si>
  <si>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</si>
  <si>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</si>
  <si>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</si>
  <si>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</si>
  <si>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</si>
  <si>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</si>
  <si>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</si>
  <si>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</si>
  <si>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</si>
  <si>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</si>
  <si>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</si>
  <si>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</si>
  <si>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</si>
  <si>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</si>
  <si>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</si>
  <si>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</si>
  <si>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</si>
  <si>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</si>
  <si>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</si>
  <si>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</si>
  <si>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</si>
  <si>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</si>
  <si>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</si>
  <si>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</si>
  <si>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</si>
  <si>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</si>
  <si>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</si>
  <si>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</si>
  <si>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</si>
  <si>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</si>
  <si>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</si>
  <si>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</si>
  <si>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</si>
  <si>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</si>
  <si>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</si>
  <si>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</si>
  <si>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</si>
  <si>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</si>
  <si>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</si>
  <si>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</si>
  <si>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</si>
  <si>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</si>
  <si>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</si>
  <si>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</si>
  <si>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</si>
  <si>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</si>
  <si>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</si>
  <si>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</si>
  <si>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</si>
  <si>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</si>
  <si>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</si>
  <si>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</si>
  <si>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</si>
  <si>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</si>
  <si>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</si>
  <si>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</si>
  <si>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</si>
  <si>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</si>
  <si>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</si>
  <si>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</si>
  <si>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</si>
  <si>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</si>
  <si>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</si>
  <si>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</si>
  <si>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</si>
  <si>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</si>
  <si>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</si>
  <si>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</si>
  <si>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</si>
  <si>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</si>
  <si>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</si>
  <si>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</si>
  <si>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</si>
  <si>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</si>
  <si>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</si>
  <si>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</si>
  <si>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</si>
  <si>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</si>
  <si>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</si>
  <si>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</si>
  <si>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</si>
  <si>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</si>
  <si>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</si>
  <si>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</si>
  <si>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</si>
  <si>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</si>
  <si>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</si>
  <si>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</si>
  <si>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</si>
  <si>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</si>
  <si>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</si>
  <si>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</si>
  <si>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</si>
  <si>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</si>
  <si>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</si>
  <si>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</si>
  <si>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</si>
  <si>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</si>
  <si>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</si>
  <si>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</si>
  <si>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</si>
  <si>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</si>
  <si>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</si>
  <si>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</si>
  <si>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</si>
  <si>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</si>
  <si>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</si>
  <si>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</si>
  <si>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</si>
  <si>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</si>
  <si>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</si>
  <si>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</si>
  <si>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</si>
  <si>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</si>
  <si>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</si>
  <si>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</si>
  <si>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</si>
  <si>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</si>
  <si>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</si>
  <si>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</si>
  <si>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</si>
  <si>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</si>
  <si>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</si>
  <si>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</si>
  <si>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</si>
  <si>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</si>
  <si>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</si>
  <si>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</si>
  <si>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</si>
  <si>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</si>
  <si>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</si>
  <si>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</si>
  <si>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</si>
  <si>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</si>
  <si>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</si>
  <si>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</si>
  <si>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</si>
  <si>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</si>
  <si>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</si>
  <si>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</si>
  <si>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</si>
  <si>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</si>
  <si>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</si>
  <si>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</si>
  <si>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</si>
  <si>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</si>
  <si>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</si>
  <si>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</si>
  <si>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</si>
  <si>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</si>
  <si>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</si>
  <si>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</si>
  <si>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</si>
  <si>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</si>
  <si>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</si>
  <si>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</si>
  <si>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</si>
  <si>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</si>
  <si>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</si>
  <si>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</si>
  <si>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</si>
  <si>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</si>
  <si>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</si>
  <si>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</si>
  <si>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</si>
  <si>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</si>
  <si>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</si>
  <si>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</si>
  <si>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</si>
  <si>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</si>
  <si>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</si>
  <si>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</si>
  <si>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</si>
  <si>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</si>
  <si>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</si>
  <si>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</si>
  <si>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</si>
  <si>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</si>
  <si>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</si>
  <si>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</si>
  <si>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</si>
  <si>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</si>
  <si>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</si>
  <si>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</si>
  <si>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</si>
  <si>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</si>
  <si>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</si>
  <si>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</si>
  <si>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</si>
  <si>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</si>
  <si>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</si>
  <si>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</si>
  <si>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</si>
  <si>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</si>
  <si>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</si>
  <si>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</si>
  <si>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</si>
  <si>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</si>
  <si>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</si>
  <si>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</si>
  <si>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</si>
  <si>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</si>
  <si>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</si>
  <si>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</si>
  <si>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</si>
  <si>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</si>
  <si>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</si>
  <si>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</si>
  <si>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</si>
  <si>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</si>
  <si>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</si>
  <si>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</si>
  <si>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</si>
  <si>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</si>
  <si>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</si>
  <si>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</si>
  <si>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</si>
  <si>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</si>
  <si>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</si>
  <si>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</si>
  <si>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</si>
  <si>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</si>
  <si>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</si>
  <si>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</si>
  <si>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</si>
  <si>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</si>
  <si>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</si>
  <si>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</si>
  <si>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</si>
  <si>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</si>
  <si>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</si>
  <si>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</si>
  <si>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</si>
  <si>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</si>
  <si>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</si>
  <si>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</si>
  <si>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</si>
  <si>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</si>
  <si>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</si>
  <si>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</si>
  <si>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</si>
  <si>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</si>
  <si>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</si>
  <si>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</si>
  <si>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</si>
  <si>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</si>
  <si>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</si>
  <si>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</si>
  <si>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</si>
  <si>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</si>
  <si>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</si>
  <si>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</si>
  <si>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</si>
  <si>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</si>
  <si>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</si>
  <si>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</si>
  <si>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</si>
  <si>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</si>
  <si>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</si>
  <si>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</si>
  <si>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</si>
  <si>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</si>
  <si>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</si>
  <si>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</si>
  <si>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</si>
  <si>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</si>
  <si>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</si>
  <si>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</si>
  <si>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</si>
  <si>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</si>
  <si>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</si>
  <si>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</si>
  <si>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</si>
  <si>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</si>
  <si>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</si>
  <si>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</si>
  <si>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</si>
  <si>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</si>
  <si>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</si>
  <si>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</si>
  <si>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</si>
  <si>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</si>
  <si>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</si>
  <si>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</si>
  <si>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</si>
  <si>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</si>
  <si>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</si>
  <si>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</si>
  <si>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</si>
  <si>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</si>
  <si>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</si>
  <si>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</si>
  <si>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</si>
  <si>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</si>
  <si>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</si>
  <si>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</si>
  <si>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</si>
  <si>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</si>
  <si>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</si>
  <si>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</si>
  <si>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</si>
  <si>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</si>
  <si>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</si>
  <si>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</si>
  <si>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</si>
  <si>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</si>
  <si>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</si>
  <si>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</si>
  <si>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</si>
  <si>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</si>
  <si>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</si>
  <si>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</si>
  <si>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</si>
  <si>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</si>
  <si>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</si>
  <si>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</si>
  <si>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</si>
  <si>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</si>
  <si>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</si>
  <si>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</si>
  <si>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</si>
  <si>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</si>
  <si>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</si>
  <si>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</si>
  <si>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</si>
  <si>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</si>
  <si>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</si>
  <si>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</si>
  <si>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</si>
  <si>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</si>
  <si>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</si>
  <si>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</si>
  <si>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</si>
  <si>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</si>
  <si>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</si>
  <si>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</si>
  <si>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</si>
  <si>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</si>
  <si>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</si>
  <si>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</si>
  <si>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</si>
  <si>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</si>
  <si>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</si>
  <si>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</si>
  <si>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</si>
  <si>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</si>
  <si>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</si>
  <si>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</si>
  <si>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</si>
  <si>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</si>
  <si>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</si>
  <si>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</si>
  <si>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</si>
  <si>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</si>
  <si>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</si>
  <si>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</si>
  <si>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</si>
  <si>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</si>
  <si>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</si>
  <si>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</si>
  <si>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</si>
  <si>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</si>
  <si>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</si>
  <si>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</si>
  <si>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</si>
  <si>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</si>
  <si>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</si>
  <si>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</si>
  <si>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</si>
  <si>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</si>
  <si>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</si>
  <si>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</si>
  <si>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</si>
  <si>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</si>
  <si>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</si>
  <si>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</si>
  <si>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</si>
  <si>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</si>
  <si>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</si>
  <si>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</si>
  <si>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</si>
  <si>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</si>
  <si>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</si>
  <si>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</si>
  <si>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</si>
  <si>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</si>
  <si>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</si>
  <si>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</si>
  <si>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</si>
  <si>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</si>
  <si>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</si>
  <si>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</si>
  <si>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</si>
  <si>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</si>
  <si>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</si>
  <si>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</si>
  <si>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</si>
  <si>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</si>
  <si>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</si>
  <si>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</si>
  <si>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</si>
  <si>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</si>
  <si>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</si>
  <si>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</si>
  <si>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</si>
  <si>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</si>
  <si>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</si>
  <si>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</si>
  <si>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</si>
  <si>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</si>
  <si>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</si>
  <si>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</si>
  <si>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</si>
  <si>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</si>
  <si>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</si>
  <si>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</si>
  <si>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</si>
  <si>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</si>
  <si>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</si>
  <si>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</si>
  <si>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</si>
  <si>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</si>
  <si>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</si>
  <si>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</si>
  <si>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</si>
  <si>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</si>
  <si>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</si>
  <si>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</si>
  <si>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</si>
  <si>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</si>
  <si>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</si>
  <si>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</si>
  <si>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</si>
  <si>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</si>
  <si>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</si>
  <si>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</si>
  <si>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</si>
  <si>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</si>
  <si>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</si>
  <si>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</si>
  <si>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</si>
  <si>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</si>
  <si>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</si>
  <si>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</si>
  <si>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</si>
  <si>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</si>
  <si>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</si>
  <si>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</si>
  <si>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</si>
  <si>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</si>
  <si>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</si>
  <si>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</si>
  <si>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</si>
  <si>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</si>
  <si>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</si>
  <si>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</si>
  <si>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</si>
  <si>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</si>
  <si>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</si>
  <si>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</si>
  <si>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</si>
  <si>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</si>
  <si>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</si>
  <si>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</si>
  <si>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</si>
  <si>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</si>
  <si>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</si>
  <si>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</si>
  <si>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</si>
  <si>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</si>
  <si>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</si>
  <si>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</si>
  <si>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</si>
  <si>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</si>
  <si>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</si>
  <si>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</si>
  <si>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</si>
  <si>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</si>
  <si>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</si>
  <si>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</si>
  <si>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</si>
  <si>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</si>
  <si>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</si>
  <si>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</si>
  <si>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</si>
  <si>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</si>
  <si>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</si>
  <si>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</si>
  <si>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</si>
  <si>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</si>
  <si>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</si>
  <si>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</si>
  <si>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</si>
  <si>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</si>
  <si>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</si>
  <si>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</si>
  <si>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</si>
  <si>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</si>
  <si>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</si>
  <si>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</si>
  <si>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</si>
  <si>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</si>
  <si>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</si>
  <si>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</si>
  <si>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</si>
  <si>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</si>
  <si>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</si>
  <si>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</si>
  <si>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</si>
  <si>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</si>
  <si>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</si>
  <si>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</si>
  <si>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</si>
  <si>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</si>
  <si>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</si>
  <si>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</si>
  <si>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</si>
  <si>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</si>
  <si>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</si>
  <si>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</si>
  <si>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</si>
  <si>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</si>
  <si>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</si>
  <si>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</si>
  <si>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</si>
  <si>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</si>
  <si>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</si>
  <si>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</si>
  <si>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</si>
  <si>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</si>
  <si>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</si>
  <si>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</si>
  <si>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</si>
  <si>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</si>
  <si>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</si>
  <si>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</si>
  <si>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</si>
  <si>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</si>
  <si>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</si>
  <si>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</si>
  <si>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</si>
  <si>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</si>
  <si>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</si>
  <si>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</si>
  <si>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</si>
  <si>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</si>
  <si>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</si>
  <si>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</si>
  <si>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</si>
  <si>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</si>
  <si>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</si>
  <si>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</si>
  <si>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</si>
  <si>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</si>
  <si>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</si>
  <si>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</si>
  <si>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</si>
  <si>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</si>
  <si>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</si>
  <si>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</si>
  <si>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</si>
  <si>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</si>
  <si>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</si>
  <si>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</si>
  <si>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</si>
  <si>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</si>
  <si>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</si>
  <si>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</si>
  <si>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</si>
  <si>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</si>
  <si>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</si>
  <si>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</si>
  <si>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</si>
  <si>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</si>
  <si>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</si>
  <si>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</si>
  <si>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</si>
  <si>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</si>
  <si>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</si>
  <si>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</si>
  <si>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</si>
  <si>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</si>
  <si>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</si>
  <si>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</si>
  <si>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</si>
  <si>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</si>
  <si>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</si>
  <si>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</si>
  <si>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</si>
  <si>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</si>
  <si>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</si>
  <si>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</si>
  <si>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</si>
  <si>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</si>
  <si>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</si>
  <si>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</si>
  <si>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</si>
  <si>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</si>
  <si>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</si>
  <si>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</si>
  <si>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</si>
  <si>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</si>
  <si>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</si>
  <si>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</si>
  <si>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</si>
  <si>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</si>
  <si>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</si>
  <si>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</si>
  <si>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</si>
  <si>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</si>
  <si>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</si>
  <si>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</si>
  <si>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</si>
  <si>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</si>
  <si>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</si>
  <si>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</si>
  <si>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</si>
  <si>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</si>
  <si>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</si>
  <si>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</si>
  <si>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</si>
  <si>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</si>
  <si>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</si>
  <si>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</si>
  <si>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</si>
  <si>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</si>
  <si>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</si>
  <si>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</si>
  <si>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</si>
  <si>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</si>
  <si>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</si>
  <si>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</si>
  <si>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</si>
  <si>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</si>
  <si>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</si>
  <si>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</si>
  <si>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</si>
  <si>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</si>
  <si>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</si>
  <si>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</si>
  <si>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</si>
  <si>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</si>
  <si>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</si>
  <si>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</si>
  <si>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</si>
  <si>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</si>
  <si>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</si>
  <si>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</si>
  <si>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</si>
  <si>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</si>
  <si>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</si>
  <si>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</si>
  <si>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</si>
  <si>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</si>
  <si>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</si>
  <si>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</si>
  <si>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</si>
  <si>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</si>
  <si>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</si>
  <si>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</si>
  <si>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</si>
  <si>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</si>
  <si>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</si>
  <si>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</si>
  <si>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</si>
  <si>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</si>
  <si>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</si>
  <si>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</si>
  <si>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</si>
  <si>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</si>
  <si>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</si>
  <si>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</si>
  <si>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</si>
  <si>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</si>
  <si>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</si>
  <si>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</si>
  <si>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</si>
  <si>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</si>
  <si>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</si>
  <si>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</si>
  <si>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</si>
  <si>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</si>
  <si>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</si>
  <si>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</si>
  <si>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</si>
  <si>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</si>
  <si>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</si>
  <si>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</si>
  <si>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</si>
  <si>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</si>
  <si>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</si>
  <si>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</si>
  <si>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</si>
  <si>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</si>
  <si>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</si>
  <si>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</si>
  <si>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</si>
  <si>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</si>
  <si>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</si>
  <si>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</si>
  <si>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</si>
  <si>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</si>
  <si>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</si>
  <si>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</si>
  <si>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</si>
  <si>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</si>
  <si>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</si>
  <si>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</si>
  <si>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</si>
  <si>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</si>
  <si>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</si>
  <si>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</si>
  <si>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</si>
  <si>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</si>
  <si>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</si>
  <si>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</si>
  <si>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</si>
  <si>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</si>
  <si>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</si>
  <si>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</si>
  <si>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</si>
  <si>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</si>
  <si>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</si>
  <si>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</si>
  <si>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</si>
  <si>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</si>
  <si>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</si>
  <si>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</si>
  <si>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</si>
  <si>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</si>
  <si>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</si>
  <si>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</si>
  <si>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</si>
  <si>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</si>
  <si>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</si>
  <si>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</si>
  <si>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</si>
  <si>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</si>
  <si>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</si>
  <si>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</si>
  <si>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</si>
  <si>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</si>
  <si>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</si>
  <si>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</si>
  <si>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</si>
  <si>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</si>
  <si>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</si>
  <si>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</si>
  <si>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</si>
  <si>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</si>
  <si>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</si>
  <si>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</si>
  <si>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</si>
  <si>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</si>
  <si>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</si>
  <si>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</si>
  <si>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</si>
  <si>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</si>
  <si>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</si>
  <si>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</si>
  <si>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</si>
  <si>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</si>
  <si>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</si>
  <si>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</si>
  <si>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</si>
  <si>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</si>
  <si>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</si>
  <si>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</si>
  <si>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</si>
  <si>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</si>
  <si>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</si>
  <si>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</si>
  <si>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</si>
  <si>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</si>
  <si>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</si>
  <si>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</si>
  <si>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</si>
  <si>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</si>
  <si>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</si>
  <si>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</si>
  <si>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</si>
  <si>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</si>
  <si>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</si>
  <si>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</si>
  <si>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</si>
  <si>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</si>
  <si>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</si>
  <si>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</si>
  <si>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</si>
  <si>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</si>
  <si>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</si>
  <si>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</si>
  <si>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</si>
  <si>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</si>
  <si>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</si>
  <si>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</si>
  <si>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</si>
  <si>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</si>
  <si>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</si>
  <si>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</si>
  <si>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</si>
  <si>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</si>
  <si>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</si>
  <si>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</si>
  <si>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</si>
  <si>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</si>
  <si>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</si>
  <si>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</si>
  <si>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</si>
  <si>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</si>
  <si>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</si>
  <si>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</si>
  <si>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</si>
  <si>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</si>
  <si>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</si>
  <si>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</si>
  <si>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</si>
  <si>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</si>
  <si>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</si>
  <si>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</si>
  <si>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</si>
  <si>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</si>
  <si>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</si>
  <si>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</si>
  <si>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</si>
  <si>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</si>
  <si>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</si>
  <si>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</si>
  <si>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</si>
  <si>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</si>
  <si>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</si>
  <si>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</si>
  <si>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</si>
  <si>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</si>
  <si>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</si>
  <si>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</si>
  <si>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</si>
  <si>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</si>
  <si>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</si>
  <si>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</si>
  <si>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</si>
  <si>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</si>
  <si>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</si>
  <si>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</si>
  <si>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</si>
  <si>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</si>
  <si>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</si>
  <si>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</si>
  <si>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</si>
  <si>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</si>
  <si>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</si>
  <si>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</si>
  <si>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</si>
  <si>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</si>
  <si>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</si>
  <si>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</si>
  <si>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</si>
  <si>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</si>
  <si>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</si>
  <si>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</si>
  <si>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</si>
  <si>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</si>
  <si>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</si>
  <si>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</si>
  <si>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</si>
  <si>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</si>
  <si>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</si>
  <si>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</si>
  <si>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</si>
  <si>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</si>
  <si>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</si>
  <si>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</si>
  <si>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</si>
  <si>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</si>
  <si>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</si>
  <si>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</si>
  <si>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</si>
  <si>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</si>
  <si>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</si>
  <si>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</si>
  <si>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</si>
  <si>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</si>
  <si>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</si>
  <si>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</si>
  <si>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</si>
  <si>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</si>
  <si>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</si>
  <si>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</si>
  <si>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</si>
  <si>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</si>
  <si>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</si>
  <si>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</si>
  <si>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</si>
  <si>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</si>
  <si>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</si>
  <si>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</si>
  <si>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</si>
  <si>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</si>
  <si>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</si>
  <si>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</si>
  <si>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</si>
  <si>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</si>
  <si>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</si>
  <si>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</si>
  <si>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</si>
  <si>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</si>
  <si>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</si>
  <si>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</si>
  <si>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</si>
  <si>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</si>
  <si>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</si>
  <si>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</si>
  <si>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</si>
  <si>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</si>
  <si>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</si>
  <si>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</si>
  <si>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</si>
  <si>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</si>
  <si>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</si>
  <si>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</si>
  <si>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</si>
  <si>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</si>
  <si>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</si>
  <si>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</si>
  <si>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</si>
  <si>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</si>
  <si>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</si>
  <si>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</si>
  <si>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</si>
  <si>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</si>
  <si>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</si>
  <si>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</si>
  <si>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</si>
  <si>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</si>
  <si>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</si>
  <si>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</si>
  <si>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</si>
  <si>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</si>
  <si>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</si>
  <si>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</si>
  <si>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</si>
  <si>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</si>
  <si>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</si>
  <si>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</si>
  <si>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</si>
  <si>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</si>
  <si>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</si>
  <si>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</si>
  <si>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</si>
  <si>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</si>
  <si>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</si>
  <si>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</si>
  <si>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</si>
  <si>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</si>
  <si>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</si>
  <si>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</si>
  <si>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</si>
  <si>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</si>
  <si>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</si>
  <si>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</si>
  <si>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</si>
  <si>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</si>
  <si>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</si>
  <si>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</si>
  <si>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</si>
  <si>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</si>
  <si>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</si>
  <si>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</si>
  <si>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</si>
  <si>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</si>
  <si>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</si>
  <si>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</si>
  <si>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</si>
  <si>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</si>
  <si>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</si>
  <si>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</si>
  <si>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</si>
  <si>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</si>
  <si>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</si>
  <si>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</si>
  <si>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</si>
  <si>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</si>
  <si>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</si>
  <si>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</si>
  <si>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</si>
  <si>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</si>
  <si>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</si>
  <si>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</si>
  <si>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</si>
  <si>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</si>
  <si>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</si>
  <si>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</si>
  <si>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</si>
  <si>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</si>
  <si>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</si>
  <si>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</si>
  <si>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</si>
  <si>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</si>
  <si>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</si>
  <si>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</si>
  <si>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</si>
  <si>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</si>
  <si>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</si>
  <si>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</si>
  <si>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</si>
  <si>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</si>
  <si>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</si>
  <si>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</si>
  <si>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</si>
  <si>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</si>
  <si>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</si>
  <si>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</si>
  <si>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</si>
  <si>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</si>
  <si>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</si>
  <si>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</si>
  <si>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</si>
  <si>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</si>
  <si>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</si>
  <si>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</si>
  <si>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</si>
  <si>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</si>
  <si>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</si>
  <si>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</si>
  <si>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</si>
  <si>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</si>
  <si>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</si>
  <si>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</si>
  <si>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</si>
  <si>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</si>
  <si>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</si>
  <si>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</si>
  <si>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</si>
  <si>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</si>
  <si>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</si>
  <si>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</si>
  <si>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</si>
  <si>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</si>
  <si>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</si>
  <si>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</si>
  <si>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</si>
  <si>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</si>
  <si>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</si>
  <si>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</si>
  <si>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</si>
  <si>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</si>
  <si>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</si>
  <si>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</si>
  <si>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</si>
  <si>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</si>
  <si>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</si>
  <si>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</si>
  <si>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</si>
  <si>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</si>
  <si>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</si>
  <si>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</si>
  <si>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</si>
  <si>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</si>
  <si>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</si>
  <si>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</si>
  <si>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</si>
  <si>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</si>
  <si>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</si>
  <si>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</si>
  <si>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</si>
  <si>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</si>
  <si>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</si>
  <si>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</si>
  <si>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</si>
  <si>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</si>
  <si>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</si>
  <si>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</si>
  <si>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</si>
  <si>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</si>
  <si>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</si>
  <si>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</si>
  <si>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</si>
  <si>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</si>
  <si>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</si>
  <si>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</si>
  <si>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</si>
  <si>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</si>
  <si>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</si>
  <si>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</si>
  <si>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</si>
  <si>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</si>
  <si>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</si>
  <si>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</si>
  <si>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</si>
  <si>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</si>
  <si>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</si>
  <si>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</si>
  <si>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</si>
  <si>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</si>
  <si>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</si>
  <si>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</si>
  <si>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</si>
  <si>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</si>
  <si>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</si>
  <si>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</si>
  <si>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</si>
  <si>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</si>
  <si>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</si>
  <si>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</si>
  <si>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</si>
  <si>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</si>
  <si>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</si>
  <si>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</si>
  <si>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</si>
  <si>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</si>
  <si>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</si>
  <si>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</si>
  <si>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</si>
  <si>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</si>
  <si>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</si>
  <si>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</si>
  <si>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</si>
  <si>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</si>
  <si>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</si>
  <si>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</si>
  <si>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</si>
  <si>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</si>
  <si>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</si>
  <si>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</si>
  <si>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</si>
  <si>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</si>
  <si>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</si>
  <si>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</si>
  <si>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</si>
  <si>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</si>
  <si>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</si>
  <si>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</si>
  <si>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</si>
  <si>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</si>
  <si>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</si>
  <si>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</si>
  <si>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</si>
  <si>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</si>
  <si>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</si>
  <si>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</si>
  <si>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</si>
  <si>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</si>
  <si>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</si>
  <si>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</si>
  <si>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</si>
  <si>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</si>
  <si>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</si>
  <si>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</si>
  <si>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</si>
  <si>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</si>
  <si>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</si>
  <si>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</si>
  <si>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</si>
  <si>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</si>
  <si>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</si>
  <si>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</si>
  <si>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</si>
  <si>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</si>
  <si>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</si>
  <si>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</si>
  <si>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</si>
  <si>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</si>
  <si>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</si>
  <si>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</si>
  <si>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</si>
  <si>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</si>
  <si>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</si>
  <si>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</si>
  <si>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</si>
  <si>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</si>
  <si>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</si>
  <si>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</si>
  <si>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</si>
  <si>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</si>
  <si>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</si>
  <si>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</si>
  <si>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</si>
  <si>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</si>
  <si>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</si>
  <si>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</si>
  <si>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</si>
  <si>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</si>
  <si>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</si>
  <si>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</si>
  <si>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</si>
  <si>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</si>
  <si>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</si>
  <si>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</si>
  <si>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</si>
  <si>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</si>
  <si>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</si>
  <si>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</si>
  <si>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</si>
  <si>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</si>
  <si>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</si>
  <si>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</si>
  <si>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</si>
  <si>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</si>
  <si>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</si>
  <si>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</si>
  <si>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</si>
  <si>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</si>
  <si>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</si>
  <si>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</si>
  <si>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</si>
  <si>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</si>
  <si>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</si>
  <si>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</si>
  <si>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</si>
  <si>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</si>
  <si>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</si>
  <si>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</si>
  <si>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</si>
  <si>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</si>
  <si>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</si>
  <si>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</si>
  <si>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</si>
  <si>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</si>
  <si>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</si>
  <si>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</si>
  <si>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</si>
  <si>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</si>
  <si>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</si>
  <si>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</si>
  <si>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</si>
  <si>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</si>
  <si>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</si>
  <si>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</si>
  <si>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</si>
  <si>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</si>
  <si>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</si>
  <si>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</si>
  <si>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</si>
  <si>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</si>
  <si>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</si>
  <si>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</si>
  <si>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</si>
  <si>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</si>
  <si>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</si>
  <si>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</si>
  <si>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</si>
  <si>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</si>
  <si>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</si>
  <si>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</si>
  <si>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</si>
  <si>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</si>
  <si>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</si>
  <si>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</si>
  <si>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</si>
  <si>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</si>
  <si>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</si>
  <si>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</si>
  <si>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</si>
  <si>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</si>
  <si>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</si>
  <si>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</si>
  <si>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</si>
  <si>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</si>
  <si>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</si>
  <si>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</si>
  <si>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</si>
  <si>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</si>
  <si>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</si>
  <si>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</si>
  <si>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</si>
  <si>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</si>
  <si>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</si>
  <si>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</si>
  <si>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</si>
  <si>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</si>
  <si>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</si>
  <si>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</si>
  <si>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</si>
  <si>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</si>
  <si>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</si>
  <si>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</si>
  <si>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</si>
  <si>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</si>
  <si>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</si>
  <si>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</si>
  <si>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</si>
  <si>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</si>
  <si>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</si>
  <si>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</si>
  <si>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</si>
  <si>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</si>
  <si>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</si>
  <si>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</si>
  <si>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</si>
  <si>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</si>
  <si>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</si>
  <si>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</si>
  <si>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</si>
  <si>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</si>
  <si>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</si>
  <si>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</si>
  <si>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</si>
  <si>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</si>
  <si>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</si>
  <si>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</si>
  <si>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</si>
  <si>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</si>
  <si>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</si>
  <si>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</si>
  <si>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</si>
  <si>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</si>
  <si>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</si>
  <si>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</si>
  <si>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</si>
  <si>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</si>
  <si>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</si>
  <si>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</si>
  <si>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</si>
  <si>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</si>
  <si>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</si>
  <si>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</si>
  <si>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</si>
  <si>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</si>
  <si>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</si>
  <si>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</si>
  <si>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</si>
  <si>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</si>
  <si>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</si>
  <si>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</si>
  <si>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</si>
  <si>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</si>
  <si>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</si>
  <si>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</si>
  <si>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</si>
  <si>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</si>
  <si>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</si>
  <si>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</si>
  <si>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</si>
  <si>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</si>
  <si>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</si>
  <si>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</si>
  <si>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</si>
  <si>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</si>
  <si>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</si>
  <si>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</si>
  <si>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</si>
  <si>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</si>
  <si>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</si>
  <si>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</si>
  <si>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</si>
  <si>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</si>
  <si>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</si>
  <si>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</si>
  <si>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</si>
  <si>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</si>
  <si>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</si>
  <si>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</si>
  <si>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</si>
  <si>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</si>
  <si>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</si>
  <si>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</si>
  <si>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</si>
  <si>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</si>
  <si>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</si>
  <si>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</si>
  <si>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</si>
  <si>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</si>
  <si>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</si>
  <si>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</si>
  <si>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</si>
  <si>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</si>
  <si>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</si>
  <si>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</si>
  <si>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</si>
  <si>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</si>
  <si>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</si>
  <si>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</si>
  <si>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</si>
  <si>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</si>
  <si>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</si>
  <si>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</si>
  <si>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</si>
  <si>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</si>
  <si>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</si>
  <si>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</si>
  <si>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</si>
  <si>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</si>
  <si>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</si>
  <si>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</si>
  <si>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</si>
  <si>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</si>
  <si>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</si>
  <si>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</si>
  <si>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</si>
  <si>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</si>
  <si>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</si>
  <si>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</si>
  <si>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</si>
  <si>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</si>
  <si>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</si>
  <si>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</si>
  <si>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</si>
  <si>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</si>
  <si>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</si>
  <si>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</si>
  <si>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</si>
  <si>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</si>
  <si>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</si>
  <si>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</si>
  <si>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</si>
  <si>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</si>
  <si>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</si>
  <si>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</si>
  <si>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</si>
  <si>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</si>
  <si>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</si>
  <si>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</si>
  <si>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</si>
  <si>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</si>
  <si>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</si>
  <si>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</si>
  <si>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</si>
  <si>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</si>
  <si>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</si>
  <si>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</si>
  <si>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</si>
  <si>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</si>
  <si>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</si>
  <si>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</si>
  <si>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</si>
  <si>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</si>
  <si>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</si>
  <si>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</si>
  <si>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</si>
  <si>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</si>
  <si>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</si>
  <si>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</si>
  <si>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</si>
  <si>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</si>
  <si>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</si>
  <si>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</si>
  <si>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SCHEFFEL BOYLE</t>
  </si>
  <si>
    <t>X</t>
  </si>
  <si>
    <t>45-079-1220-19</t>
  </si>
  <si>
    <t>Randolph</t>
  </si>
  <si>
    <t>Chester Non-High School District No. 122</t>
  </si>
  <si>
    <t>107 East Mill Street</t>
  </si>
  <si>
    <t>Waterloo, Illinois</t>
  </si>
  <si>
    <t>Mr. Kelton Davis</t>
  </si>
  <si>
    <t>kdavis@roe45.org</t>
  </si>
  <si>
    <t>618-939-5650</t>
  </si>
  <si>
    <t>618-939-5332</t>
  </si>
  <si>
    <t>Scheffel Boyle CPAs</t>
  </si>
  <si>
    <t>Dale Holtmann, CPA</t>
  </si>
  <si>
    <t>222 East Main Street</t>
  </si>
  <si>
    <t>Belleville</t>
  </si>
  <si>
    <t>IL</t>
  </si>
  <si>
    <t>618-277-8100</t>
  </si>
  <si>
    <t>618-277-9307</t>
  </si>
  <si>
    <t>065-026956</t>
  </si>
  <si>
    <t>Dale.hotlmann@scheffelboyle</t>
  </si>
  <si>
    <t>x</t>
  </si>
  <si>
    <t>Pr du Rocher CCSD 134, Waterloo CUSD 5, Red Bud 132</t>
  </si>
  <si>
    <t>Page 31, line 22, Tuition payments for secial education students</t>
  </si>
  <si>
    <t>Chester Non-HSD 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</si>
</sst>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style="thin">
        <color indexed="22"/>
      </bottom>
      <diagonal/>
    </border>
  </borders>
  <cellStyleXfs count="21">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xf numFmtId="0" fontId="4" fillId="0" borderId="0"/>
    <xf numFmtId="0" fontId="114" fillId="0" borderId="0" applyNumberFormat="0" applyFill="0" applyBorder="0" applyAlignment="0" applyProtection="0"/>
    <xf numFmtId="0" fontId="3" fillId="0" borderId="0"/>
    <xf numFmtId="0" fontId="2" fillId="0" borderId="0"/>
    <xf numFmtId="0" fontId="2" fillId="0" borderId="0"/>
    <xf numFmtId="0" fontId="1" fillId="0" borderId="0"/>
    <xf numFmtId="0" fontId="1" fillId="0" borderId="0"/>
  </cellStyleXfs>
  <cellXfs count="2602">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10" fillId="0" borderId="2" xfId="0" applyNumberFormat="1" applyFont="1" applyBorder="1" applyAlignment="1" applyProtection="1">
      <alignment horizontal="center" vertical="center"/>
      <protection locked="0"/>
    </xf>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164" fontId="11" fillId="0" borderId="0" xfId="0" applyNumberFormat="1" applyFont="1"/>
    <xf numFmtId="164" fontId="0" fillId="0" borderId="0" xfId="0" applyNumberFormat="1"/>
    <xf numFmtId="0" fontId="6" fillId="0" borderId="0" xfId="0" applyFont="1" applyBorder="1" applyAlignment="1" applyProtection="1">
      <alignment horizontal="left" vertical="center"/>
    </xf>
    <xf numFmtId="0" fontId="18" fillId="0" borderId="2" xfId="12" applyFont="1" applyBorder="1" applyAlignment="1" applyProtection="1">
      <alignment horizontal="center" vertical="center"/>
      <protection locked="0"/>
    </xf>
    <xf numFmtId="0" fontId="18" fillId="0" borderId="2" xfId="12" applyNumberFormat="1" applyFont="1" applyBorder="1" applyAlignment="1" applyProtection="1">
      <alignment horizontal="center" vertical="center"/>
      <protection locked="0"/>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166" fontId="11" fillId="0" borderId="0" xfId="0" applyNumberFormat="1" applyFont="1" applyAlignment="1">
      <alignment horizontal="left"/>
    </xf>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0" borderId="30" xfId="0" applyNumberFormat="1" applyFont="1" applyBorder="1" applyAlignment="1" applyProtection="1">
      <alignment horizontal="right"/>
      <protection locked="0"/>
    </xf>
    <xf numFmtId="38" fontId="12" fillId="6" borderId="4" xfId="0" applyNumberFormat="1" applyFont="1" applyFill="1" applyBorder="1" applyAlignment="1" applyProtection="1">
      <alignment horizontal="right"/>
      <protection locked="0"/>
    </xf>
    <xf numFmtId="38" fontId="12" fillId="2" borderId="36" xfId="0" applyNumberFormat="1" applyFont="1" applyFill="1" applyBorder="1" applyAlignment="1">
      <alignment horizontal="right"/>
    </xf>
    <xf numFmtId="38" fontId="12" fillId="0" borderId="36" xfId="0" applyNumberFormat="1" applyFont="1" applyFill="1" applyBorder="1" applyAlignment="1" applyProtection="1">
      <alignment horizontal="right"/>
      <protection locked="0"/>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0" borderId="3" xfId="0" applyNumberFormat="1" applyFont="1" applyBorder="1" applyAlignment="1" applyProtection="1">
      <alignment horizontal="right"/>
      <protection locked="0"/>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0" borderId="30" xfId="0" applyNumberFormat="1" applyFont="1" applyFill="1" applyBorder="1" applyAlignment="1" applyProtection="1">
      <alignment horizontal="right"/>
      <protection locked="0"/>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0" borderId="13" xfId="0" applyNumberFormat="1" applyFont="1" applyBorder="1" applyAlignment="1" applyProtection="1">
      <alignment horizontal="right"/>
      <protection locked="0"/>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0" borderId="13" xfId="0" applyNumberFormat="1" applyFont="1" applyFill="1" applyBorder="1" applyAlignment="1" applyProtection="1">
      <alignment horizontal="right"/>
      <protection locked="0"/>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0" borderId="40" xfId="0" applyNumberFormat="1" applyFont="1" applyBorder="1" applyAlignment="1" applyProtection="1">
      <alignment horizontal="right"/>
      <protection locked="0"/>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38" fontId="12" fillId="0" borderId="29" xfId="0" applyNumberFormat="1" applyFont="1" applyFill="1" applyBorder="1" applyAlignment="1" applyProtection="1">
      <alignment horizontal="right"/>
      <protection locked="0"/>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12" fillId="0" borderId="0" xfId="0" applyFont="1" applyBorder="1" applyAlignment="1">
      <alignment horizontal="left" indent="2"/>
    </xf>
    <xf numFmtId="0" fontId="12" fillId="0" borderId="0" xfId="0" applyFont="1" applyFill="1" applyBorder="1"/>
    <xf numFmtId="0" fontId="12" fillId="0" borderId="51" xfId="0" applyFont="1" applyBorder="1"/>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7" fillId="0" borderId="0" xfId="0" applyFont="1" applyBorder="1" applyProtection="1"/>
    <xf numFmtId="0" fontId="7" fillId="0" borderId="0" xfId="0" applyFont="1" applyBorder="1" applyProtection="1"/>
    <xf numFmtId="38" fontId="67"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14" xfId="0" applyNumberFormat="1" applyFont="1" applyBorder="1" applyAlignment="1" applyProtection="1">
      <alignment horizontal="right"/>
      <protection locked="0"/>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29"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0" borderId="11" xfId="0" applyNumberFormat="1" applyFont="1" applyBorder="1" applyAlignment="1" applyProtection="1">
      <alignment horizontal="right"/>
      <protection locked="0"/>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38" fontId="12" fillId="0" borderId="32" xfId="0" applyNumberFormat="1" applyFont="1" applyFill="1" applyBorder="1" applyAlignment="1" applyProtection="1">
      <alignment horizontal="right"/>
      <protection locked="0"/>
    </xf>
    <xf numFmtId="0" fontId="10"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38" fontId="16" fillId="0" borderId="2" xfId="0" applyNumberFormat="1" applyFont="1" applyFill="1" applyBorder="1" applyAlignment="1" applyProtection="1">
      <alignment horizontal="right"/>
      <protection locked="0"/>
    </xf>
    <xf numFmtId="38" fontId="16" fillId="0" borderId="2" xfId="0" applyNumberFormat="1" applyFont="1" applyBorder="1" applyAlignment="1" applyProtection="1">
      <alignment horizontal="right"/>
      <protection locked="0"/>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8" fontId="12" fillId="0" borderId="0" xfId="0" applyNumberFormat="1" applyFont="1" applyAlignment="1" applyProtection="1">
      <alignment horizontal="right"/>
      <protection locked="0"/>
    </xf>
    <xf numFmtId="37" fontId="12" fillId="3" borderId="29" xfId="0" applyNumberFormat="1" applyFont="1" applyFill="1" applyBorder="1" applyAlignment="1" applyProtection="1">
      <alignment horizontal="right"/>
    </xf>
    <xf numFmtId="38" fontId="12" fillId="0" borderId="35" xfId="0" applyNumberFormat="1" applyFont="1" applyFill="1" applyBorder="1" applyAlignment="1" applyProtection="1">
      <alignment horizontal="right"/>
      <protection locked="0"/>
    </xf>
    <xf numFmtId="38" fontId="12" fillId="0" borderId="35" xfId="0" applyNumberFormat="1" applyFont="1" applyFill="1" applyBorder="1" applyAlignment="1" applyProtection="1">
      <alignment horizontal="right" vertical="center"/>
      <protection locked="0"/>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58" xfId="0" applyNumberFormat="1" applyFont="1" applyBorder="1" applyAlignment="1" applyProtection="1">
      <alignment horizontal="right" vertical="center"/>
      <protection locked="0"/>
    </xf>
    <xf numFmtId="38" fontId="12" fillId="0" borderId="35" xfId="0" applyNumberFormat="1" applyFont="1" applyBorder="1" applyAlignment="1" applyProtection="1">
      <alignment horizontal="right" vertical="center"/>
      <protection locked="0"/>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0" borderId="14" xfId="0" applyNumberFormat="1" applyFont="1" applyFill="1" applyBorder="1" applyAlignment="1" applyProtection="1">
      <alignment horizontal="right"/>
      <protection locked="0"/>
    </xf>
    <xf numFmtId="38" fontId="12" fillId="0" borderId="12" xfId="0" applyNumberFormat="1" applyFont="1" applyFill="1" applyBorder="1" applyAlignment="1" applyProtection="1">
      <alignment horizontal="right"/>
      <protection locked="0"/>
    </xf>
    <xf numFmtId="38" fontId="12" fillId="8" borderId="3" xfId="0" applyNumberFormat="1" applyFont="1" applyFill="1" applyBorder="1" applyAlignment="1" applyProtection="1">
      <alignment horizontal="right"/>
    </xf>
    <xf numFmtId="38" fontId="12" fillId="0" borderId="39" xfId="0" applyNumberFormat="1" applyFont="1" applyFill="1" applyBorder="1" applyAlignment="1" applyProtection="1">
      <alignment horizontal="right"/>
      <protection locked="0"/>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6" fillId="0" borderId="4" xfId="0" applyNumberFormat="1" applyFont="1" applyBorder="1" applyAlignment="1" applyProtection="1">
      <alignment horizontal="right"/>
      <protection locked="0"/>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51" fillId="0" borderId="0" xfId="2" applyFont="1" applyBorder="1" applyAlignment="1" applyProtection="1">
      <alignment horizontal="left" indent="1"/>
    </xf>
    <xf numFmtId="0" fontId="6" fillId="0" borderId="0" xfId="0" applyFont="1" applyBorder="1" applyAlignment="1">
      <alignment horizontal="left" indent="3"/>
    </xf>
    <xf numFmtId="0" fontId="63"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0"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0" borderId="19" xfId="0" applyNumberFormat="1" applyFont="1" applyFill="1" applyBorder="1" applyAlignment="1" applyProtection="1">
      <alignment horizontal="right"/>
      <protection locked="0"/>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0" borderId="2" xfId="8" applyNumberFormat="1" applyFont="1" applyFill="1" applyBorder="1" applyAlignment="1" applyProtection="1">
      <alignment horizontal="right"/>
      <protection locked="0"/>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38" fontId="12" fillId="0" borderId="2" xfId="6" applyNumberFormat="1" applyFont="1" applyBorder="1" applyProtection="1">
      <protection locked="0"/>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11" fillId="0" borderId="2" xfId="0" applyFont="1" applyBorder="1" applyAlignment="1">
      <alignment horizontal="left" vertical="top" wrapText="1"/>
    </xf>
    <xf numFmtId="0" fontId="83" fillId="0" borderId="2" xfId="0" applyFont="1" applyBorder="1" applyAlignment="1">
      <alignment horizontal="left" vertical="top" wrapText="1"/>
    </xf>
    <xf numFmtId="0" fontId="11"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6" fillId="0" borderId="0" xfId="3" applyFont="1" applyBorder="1" applyAlignment="1">
      <alignment horizontal="center"/>
    </xf>
    <xf numFmtId="0" fontId="75"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85" fillId="0" borderId="0" xfId="3" applyFont="1" applyProtection="1"/>
    <xf numFmtId="0" fontId="6" fillId="0" borderId="0" xfId="3" applyFont="1" applyAlignment="1" applyProtection="1">
      <alignment horizontal="left" wrapText="1"/>
    </xf>
    <xf numFmtId="0" fontId="85" fillId="0" borderId="0" xfId="3" applyFont="1" applyAlignment="1" applyProtection="1"/>
    <xf numFmtId="0" fontId="6" fillId="0" borderId="0" xfId="3" applyFont="1" applyAlignment="1" applyProtection="1">
      <alignment horizontal="left"/>
    </xf>
    <xf numFmtId="0" fontId="85" fillId="0" borderId="0" xfId="3" applyFont="1" applyAlignment="1" applyProtection="1">
      <alignment wrapText="1"/>
    </xf>
    <xf numFmtId="1" fontId="5" fillId="0" borderId="0" xfId="3" applyNumberFormat="1" applyFont="1" applyProtection="1"/>
    <xf numFmtId="169" fontId="5" fillId="0" borderId="0" xfId="3" applyNumberFormat="1" applyFont="1" applyProtection="1"/>
    <xf numFmtId="0" fontId="85" fillId="0" borderId="0" xfId="3" applyFont="1" applyAlignment="1" applyProtection="1">
      <alignment horizontal="left" wrapText="1"/>
    </xf>
    <xf numFmtId="0" fontId="5" fillId="0" borderId="0" xfId="3" applyAlignment="1" applyProtection="1">
      <alignment textRotation="180" wrapText="1"/>
    </xf>
    <xf numFmtId="1" fontId="6" fillId="0" borderId="0" xfId="3" applyNumberFormat="1" applyFont="1" applyBorder="1" applyProtection="1"/>
    <xf numFmtId="169" fontId="6" fillId="0" borderId="0" xfId="3" applyNumberFormat="1" applyFont="1" applyBorder="1" applyProtection="1"/>
    <xf numFmtId="0" fontId="12" fillId="0" borderId="0" xfId="3" applyFont="1" applyProtection="1"/>
    <xf numFmtId="3"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0" fontId="7" fillId="6" borderId="62" xfId="3" applyFont="1" applyFill="1" applyBorder="1" applyAlignment="1" applyProtection="1">
      <alignment horizontal="center"/>
    </xf>
    <xf numFmtId="0" fontId="7" fillId="0" borderId="73" xfId="3" applyFont="1" applyBorder="1" applyAlignment="1" applyProtection="1">
      <alignment horizontal="center"/>
    </xf>
    <xf numFmtId="0" fontId="7" fillId="6" borderId="73" xfId="3" applyFont="1" applyFill="1" applyBorder="1" applyAlignment="1" applyProtection="1">
      <alignment horizontal="center"/>
    </xf>
    <xf numFmtId="0" fontId="7" fillId="0" borderId="53" xfId="3" applyFont="1" applyBorder="1" applyAlignment="1" applyProtection="1">
      <alignment horizontal="center"/>
    </xf>
    <xf numFmtId="0" fontId="7" fillId="0" borderId="62" xfId="3" applyFont="1" applyBorder="1" applyAlignment="1" applyProtection="1">
      <alignment horizontal="center"/>
    </xf>
    <xf numFmtId="0" fontId="7" fillId="0" borderId="8" xfId="3" applyFont="1" applyBorder="1" applyAlignment="1" applyProtection="1">
      <alignment horizontal="center"/>
    </xf>
    <xf numFmtId="1" fontId="7" fillId="0" borderId="62" xfId="3" applyNumberFormat="1" applyFont="1" applyBorder="1" applyAlignment="1" applyProtection="1">
      <alignment horizontal="center"/>
    </xf>
    <xf numFmtId="169" fontId="7" fillId="0" borderId="8" xfId="3" applyNumberFormat="1" applyFont="1" applyBorder="1" applyAlignment="1" applyProtection="1">
      <alignment horizontal="center"/>
    </xf>
    <xf numFmtId="0" fontId="7" fillId="6" borderId="43" xfId="3" applyFont="1" applyFill="1" applyBorder="1" applyAlignment="1" applyProtection="1">
      <alignment horizontal="center"/>
    </xf>
    <xf numFmtId="0" fontId="7" fillId="6" borderId="75" xfId="3" applyFont="1" applyFill="1" applyBorder="1" applyAlignment="1" applyProtection="1">
      <alignment horizontal="center"/>
    </xf>
    <xf numFmtId="0" fontId="7" fillId="0" borderId="75" xfId="3" applyFont="1" applyBorder="1" applyAlignment="1" applyProtection="1">
      <alignment horizontal="center"/>
    </xf>
    <xf numFmtId="0" fontId="7" fillId="0" borderId="5" xfId="3" applyFont="1" applyBorder="1" applyAlignment="1" applyProtection="1">
      <alignment horizontal="center"/>
    </xf>
    <xf numFmtId="0" fontId="7" fillId="0" borderId="43" xfId="3" applyFont="1" applyBorder="1" applyAlignment="1" applyProtection="1">
      <alignment horizontal="center"/>
    </xf>
    <xf numFmtId="0" fontId="7" fillId="0" borderId="47" xfId="3" applyFont="1" applyBorder="1" applyAlignment="1" applyProtection="1">
      <alignment horizontal="center"/>
    </xf>
    <xf numFmtId="1" fontId="7" fillId="0" borderId="43" xfId="3" applyNumberFormat="1" applyFont="1" applyBorder="1" applyAlignment="1" applyProtection="1">
      <alignment horizontal="center"/>
    </xf>
    <xf numFmtId="169" fontId="7" fillId="0" borderId="47" xfId="3" applyNumberFormat="1" applyFont="1" applyBorder="1" applyAlignment="1" applyProtection="1">
      <alignment horizontal="center"/>
    </xf>
    <xf numFmtId="0" fontId="7" fillId="6" borderId="48" xfId="3" applyFont="1" applyFill="1" applyBorder="1" applyAlignment="1" applyProtection="1">
      <alignment horizontal="center"/>
    </xf>
    <xf numFmtId="0" fontId="7" fillId="0" borderId="48" xfId="3" applyFont="1" applyBorder="1" applyAlignment="1" applyProtection="1">
      <alignment horizontal="center"/>
    </xf>
    <xf numFmtId="0" fontId="7" fillId="0" borderId="76" xfId="3" applyFont="1" applyBorder="1" applyAlignment="1" applyProtection="1">
      <alignment horizontal="centerContinuous"/>
    </xf>
    <xf numFmtId="169" fontId="7" fillId="0" borderId="48" xfId="3" applyNumberFormat="1" applyFont="1" applyBorder="1" applyAlignment="1" applyProtection="1">
      <alignment horizontal="center"/>
    </xf>
    <xf numFmtId="0" fontId="5" fillId="0" borderId="48" xfId="3" applyBorder="1" applyProtection="1"/>
    <xf numFmtId="0" fontId="49" fillId="0" borderId="0" xfId="3" applyFont="1" applyAlignment="1" applyProtection="1">
      <alignment horizontal="center" vertical="center"/>
    </xf>
    <xf numFmtId="0" fontId="85" fillId="0" borderId="0" xfId="3" applyFont="1" applyAlignment="1" applyProtection="1">
      <alignment horizontal="right" vertical="top"/>
    </xf>
    <xf numFmtId="0" fontId="5" fillId="0" borderId="0" xfId="3" applyAlignment="1"/>
    <xf numFmtId="0" fontId="85"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5" fillId="0" borderId="9" xfId="3" applyBorder="1" applyAlignment="1" applyProtection="1">
      <alignment horizontal="center" vertical="center"/>
      <protection locked="0"/>
    </xf>
    <xf numFmtId="0" fontId="25" fillId="0" borderId="0" xfId="3"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6"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0" borderId="0" xfId="3" applyFont="1" applyBorder="1" applyAlignment="1" applyProtection="1">
      <alignment horizontal="left"/>
    </xf>
    <xf numFmtId="0" fontId="5" fillId="0" borderId="0" xfId="3"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5" fillId="0" borderId="5" xfId="3" applyFill="1" applyBorder="1" applyProtection="1"/>
    <xf numFmtId="0" fontId="5" fillId="11" borderId="43" xfId="3" applyFill="1" applyBorder="1" applyProtection="1"/>
    <xf numFmtId="0" fontId="5" fillId="11" borderId="77" xfId="3" applyFill="1" applyBorder="1" applyAlignment="1" applyProtection="1">
      <alignment horizontal="center"/>
    </xf>
    <xf numFmtId="14" fontId="5" fillId="11" borderId="77" xfId="3" applyNumberFormat="1" applyFill="1" applyBorder="1" applyAlignment="1" applyProtection="1">
      <alignment horizontal="center"/>
    </xf>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7"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5" fillId="0" borderId="0" xfId="3" applyFont="1" applyBorder="1" applyProtection="1"/>
    <xf numFmtId="0" fontId="6" fillId="0" borderId="0" xfId="3" applyFont="1" applyAlignment="1" applyProtection="1">
      <alignment horizontal="left" vertical="center" indent="2"/>
    </xf>
    <xf numFmtId="0" fontId="85" fillId="0" borderId="0" xfId="3" applyFont="1" applyAlignment="1" applyProtection="1">
      <alignment horizontal="left"/>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Font="1" applyBorder="1" applyProtection="1">
      <protection locked="0"/>
    </xf>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103"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5" fillId="12" borderId="104" xfId="0" applyFont="1" applyFill="1" applyBorder="1" applyAlignment="1">
      <alignment horizontal="center" vertical="center"/>
    </xf>
    <xf numFmtId="0" fontId="95" fillId="12" borderId="105" xfId="0" applyFont="1" applyFill="1" applyBorder="1" applyAlignment="1">
      <alignment horizontal="center" vertical="center"/>
    </xf>
    <xf numFmtId="0" fontId="96" fillId="13" borderId="106" xfId="0" applyFont="1" applyFill="1" applyBorder="1" applyAlignment="1">
      <alignment horizontal="left" vertical="center"/>
    </xf>
    <xf numFmtId="0" fontId="97" fillId="14" borderId="106" xfId="0" applyFont="1" applyFill="1" applyBorder="1" applyAlignment="1">
      <alignment horizontal="left" vertical="center"/>
    </xf>
    <xf numFmtId="0" fontId="96" fillId="13" borderId="107"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8" xfId="3" applyNumberFormat="1" applyFont="1" applyFill="1" applyBorder="1" applyAlignment="1">
      <alignment horizontal="right" vertical="center"/>
    </xf>
    <xf numFmtId="38" fontId="17" fillId="2" borderId="78"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06"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07" fillId="0" borderId="0" xfId="0" applyFont="1" applyAlignment="1">
      <alignment horizontal="left" wrapText="1" indent="4"/>
    </xf>
    <xf numFmtId="38" fontId="12" fillId="0" borderId="58" xfId="0" applyNumberFormat="1" applyFont="1" applyFill="1" applyBorder="1" applyAlignment="1" applyProtection="1">
      <alignment horizontal="right"/>
      <protection locked="0"/>
    </xf>
    <xf numFmtId="49" fontId="48" fillId="0" borderId="0" xfId="2" applyNumberFormat="1" applyBorder="1" applyAlignment="1" applyProtection="1">
      <alignment horizontal="center"/>
    </xf>
    <xf numFmtId="0" fontId="108" fillId="0" borderId="0" xfId="0" applyFont="1" applyBorder="1" applyAlignment="1">
      <alignment horizontal="left" indent="1"/>
    </xf>
    <xf numFmtId="38" fontId="109" fillId="13" borderId="113" xfId="0" applyNumberFormat="1" applyFont="1" applyFill="1" applyBorder="1" applyAlignment="1">
      <alignment horizontal="right"/>
    </xf>
    <xf numFmtId="38" fontId="109" fillId="14" borderId="106" xfId="0" applyNumberFormat="1" applyFont="1" applyFill="1" applyBorder="1" applyAlignment="1" applyProtection="1">
      <alignment horizontal="right"/>
      <protection locked="0"/>
    </xf>
    <xf numFmtId="38" fontId="109" fillId="14" borderId="113" xfId="0" applyNumberFormat="1" applyFont="1" applyFill="1" applyBorder="1" applyAlignment="1">
      <alignment horizontal="right"/>
    </xf>
    <xf numFmtId="38" fontId="109" fillId="13" borderId="106" xfId="0" applyNumberFormat="1" applyFont="1" applyFill="1" applyBorder="1" applyAlignment="1">
      <alignment horizontal="right"/>
    </xf>
    <xf numFmtId="38" fontId="109" fillId="13" borderId="107" xfId="0" applyNumberFormat="1" applyFont="1" applyFill="1" applyBorder="1" applyAlignment="1">
      <alignment horizontal="right"/>
    </xf>
    <xf numFmtId="0" fontId="5" fillId="0" borderId="80"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81" xfId="3" applyNumberFormat="1" applyFont="1" applyBorder="1" applyAlignment="1" applyProtection="1">
      <protection locked="0"/>
    </xf>
    <xf numFmtId="5" fontId="12" fillId="0" borderId="79"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81" xfId="3" applyNumberFormat="1" applyFont="1" applyBorder="1" applyAlignment="1" applyProtection="1">
      <alignment horizontal="center"/>
      <protection locked="0"/>
    </xf>
    <xf numFmtId="5" fontId="12" fillId="0" borderId="79"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6" fillId="11" borderId="114" xfId="3" applyFont="1" applyFill="1" applyBorder="1" applyProtection="1"/>
    <xf numFmtId="0" fontId="8" fillId="0" borderId="0" xfId="3" applyFont="1" applyAlignment="1" applyProtection="1">
      <alignment horizontal="right"/>
    </xf>
    <xf numFmtId="178" fontId="8" fillId="0" borderId="77" xfId="3" applyNumberFormat="1" applyFont="1" applyBorder="1" applyAlignment="1" applyProtection="1">
      <alignment horizontal="center"/>
      <protection locked="0"/>
    </xf>
    <xf numFmtId="0" fontId="12" fillId="0" borderId="0" xfId="3" applyFont="1" applyBorder="1" applyAlignment="1" applyProtection="1">
      <alignment vertical="center"/>
    </xf>
    <xf numFmtId="179" fontId="5" fillId="0" borderId="0" xfId="3" applyNumberFormat="1" applyBorder="1" applyProtection="1">
      <protection locked="0"/>
    </xf>
    <xf numFmtId="179" fontId="5" fillId="0" borderId="0" xfId="3" applyNumberFormat="1" applyFont="1" applyBorder="1" applyAlignment="1" applyProtection="1">
      <alignment horizontal="left"/>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Font="1" applyAlignment="1" applyProtection="1">
      <alignment horizontal="left"/>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09" fillId="14" borderId="113" xfId="0" applyNumberFormat="1" applyFont="1" applyFill="1" applyBorder="1" applyAlignment="1" applyProtection="1">
      <alignment horizontal="right"/>
      <protection locked="0"/>
    </xf>
    <xf numFmtId="38" fontId="109"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11" fillId="0" borderId="0" xfId="0" applyFont="1" applyBorder="1" applyAlignment="1">
      <alignment vertical="top"/>
    </xf>
    <xf numFmtId="38" fontId="12" fillId="0" borderId="115" xfId="0" applyNumberFormat="1" applyFont="1" applyFill="1" applyBorder="1" applyAlignment="1" applyProtection="1">
      <alignment horizontal="right"/>
      <protection locked="0"/>
    </xf>
    <xf numFmtId="0" fontId="17" fillId="0" borderId="2" xfId="12" applyFont="1" applyBorder="1" applyAlignment="1" applyProtection="1">
      <alignment horizontal="center" vertical="center"/>
      <protection locked="0"/>
    </xf>
    <xf numFmtId="0" fontId="97" fillId="14" borderId="106"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21" xfId="0" applyFont="1" applyFill="1" applyBorder="1" applyAlignment="1" applyProtection="1">
      <alignment horizontal="left" vertical="center"/>
    </xf>
    <xf numFmtId="164" fontId="18" fillId="16" borderId="113"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18" fillId="16" borderId="122" xfId="0" applyFont="1" applyFill="1" applyBorder="1" applyAlignment="1" applyProtection="1">
      <alignment horizontal="center" vertical="center"/>
    </xf>
    <xf numFmtId="164" fontId="18" fillId="16" borderId="123" xfId="0" applyNumberFormat="1" applyFont="1" applyFill="1" applyBorder="1" applyAlignment="1" applyProtection="1">
      <alignment horizontal="center" vertical="center"/>
    </xf>
    <xf numFmtId="164" fontId="7" fillId="16" borderId="123" xfId="0" applyNumberFormat="1" applyFont="1" applyFill="1" applyBorder="1" applyAlignment="1" applyProtection="1">
      <alignment vertical="center"/>
    </xf>
    <xf numFmtId="0" fontId="18" fillId="20" borderId="113" xfId="0" applyFont="1" applyFill="1" applyBorder="1" applyAlignment="1" applyProtection="1">
      <alignment horizontal="center" vertical="center"/>
    </xf>
    <xf numFmtId="164" fontId="18" fillId="20" borderId="113" xfId="0" applyNumberFormat="1" applyFont="1" applyFill="1" applyBorder="1" applyAlignment="1" applyProtection="1">
      <alignment horizontal="center" vertical="center"/>
    </xf>
    <xf numFmtId="164" fontId="7" fillId="20" borderId="113" xfId="0" applyNumberFormat="1" applyFont="1" applyFill="1" applyBorder="1" applyAlignment="1" applyProtection="1">
      <alignment vertical="center"/>
    </xf>
    <xf numFmtId="38" fontId="109" fillId="14" borderId="124" xfId="0" applyNumberFormat="1" applyFont="1" applyFill="1" applyBorder="1" applyAlignment="1" applyProtection="1">
      <alignment horizontal="right"/>
      <protection locked="0"/>
    </xf>
    <xf numFmtId="164" fontId="18" fillId="16" borderId="121" xfId="0" applyNumberFormat="1" applyFont="1" applyFill="1" applyBorder="1" applyAlignment="1" applyProtection="1">
      <alignment horizontal="center" vertical="center"/>
    </xf>
    <xf numFmtId="164" fontId="7" fillId="16" borderId="113" xfId="0" applyNumberFormat="1" applyFont="1" applyFill="1" applyBorder="1" applyAlignment="1" applyProtection="1">
      <alignment vertical="center"/>
    </xf>
    <xf numFmtId="0" fontId="10" fillId="16" borderId="106" xfId="0" applyFont="1" applyFill="1" applyBorder="1" applyAlignment="1" applyProtection="1">
      <alignment vertical="center"/>
    </xf>
    <xf numFmtId="0" fontId="17" fillId="20" borderId="125" xfId="0" applyFont="1" applyFill="1" applyBorder="1" applyAlignment="1" applyProtection="1">
      <alignment horizontal="left" vertical="center"/>
    </xf>
    <xf numFmtId="164" fontId="18" fillId="20" borderId="125" xfId="0" applyNumberFormat="1" applyFont="1" applyFill="1" applyBorder="1" applyAlignment="1" applyProtection="1">
      <alignment horizontal="center" vertical="center"/>
    </xf>
    <xf numFmtId="164" fontId="7"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38" fontId="12" fillId="0" borderId="127" xfId="0" applyNumberFormat="1" applyFont="1" applyFill="1" applyBorder="1" applyAlignment="1" applyProtection="1">
      <alignment horizontal="right"/>
      <protection locked="0"/>
    </xf>
    <xf numFmtId="0" fontId="6" fillId="0" borderId="103" xfId="0" applyFont="1" applyFill="1" applyBorder="1" applyAlignment="1" applyProtection="1">
      <alignment horizontal="left" vertical="center" indent="2"/>
    </xf>
    <xf numFmtId="0" fontId="6" fillId="0" borderId="103"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38" fontId="12" fillId="0" borderId="128" xfId="0" applyNumberFormat="1" applyFont="1" applyFill="1" applyBorder="1" applyAlignment="1" applyProtection="1">
      <alignment horizontal="right"/>
      <protection locked="0"/>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29" xfId="12" applyNumberFormat="1" applyFont="1" applyBorder="1" applyAlignment="1" applyProtection="1">
      <alignment horizontal="right" vertical="center"/>
    </xf>
    <xf numFmtId="0" fontId="112"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31" xfId="0" applyNumberFormat="1" applyFont="1" applyFill="1" applyBorder="1" applyAlignment="1">
      <alignment horizontal="left" vertical="center" wrapText="1" indent="2"/>
    </xf>
    <xf numFmtId="0" fontId="6" fillId="0" borderId="131" xfId="0" applyFont="1" applyFill="1" applyBorder="1" applyAlignment="1">
      <alignment horizontal="center" vertical="center"/>
    </xf>
    <xf numFmtId="38" fontId="12" fillId="0" borderId="131" xfId="0" applyNumberFormat="1" applyFont="1" applyFill="1" applyBorder="1" applyAlignment="1" applyProtection="1">
      <alignment horizontal="right"/>
      <protection locked="0"/>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29"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31" xfId="0" applyNumberFormat="1" applyFont="1" applyBorder="1" applyAlignment="1">
      <alignment horizontal="left" vertical="center" wrapText="1" indent="2"/>
    </xf>
    <xf numFmtId="3" fontId="6" fillId="0" borderId="129" xfId="0" applyNumberFormat="1" applyFont="1" applyFill="1" applyBorder="1" applyAlignment="1">
      <alignment horizontal="left" vertical="center" wrapText="1" indent="2"/>
    </xf>
    <xf numFmtId="3" fontId="7" fillId="4" borderId="129" xfId="0" applyNumberFormat="1" applyFont="1" applyFill="1" applyBorder="1" applyAlignment="1">
      <alignment horizontal="left" vertical="center" wrapText="1"/>
    </xf>
    <xf numFmtId="164" fontId="7" fillId="4" borderId="129"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29"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29"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31" xfId="0" applyFont="1" applyFill="1" applyBorder="1" applyAlignment="1">
      <alignment horizontal="left" vertical="center" wrapText="1"/>
    </xf>
    <xf numFmtId="3" fontId="7" fillId="4" borderId="131"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29"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29"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30" xfId="0" applyNumberFormat="1" applyFont="1" applyFill="1" applyBorder="1" applyAlignment="1">
      <alignment horizontal="center" vertical="center"/>
    </xf>
    <xf numFmtId="38" fontId="12" fillId="3" borderId="131" xfId="0" applyNumberFormat="1" applyFont="1" applyFill="1" applyBorder="1" applyAlignment="1" applyProtection="1">
      <alignment horizontal="right"/>
    </xf>
    <xf numFmtId="49" fontId="6" fillId="0" borderId="131" xfId="0" applyNumberFormat="1" applyFont="1" applyBorder="1" applyAlignment="1">
      <alignment horizontal="center" vertical="center"/>
    </xf>
    <xf numFmtId="0" fontId="7" fillId="4" borderId="40" xfId="0" applyFont="1" applyFill="1" applyBorder="1" applyAlignment="1">
      <alignment horizontal="left" vertical="center" wrapText="1"/>
    </xf>
    <xf numFmtId="38" fontId="12" fillId="0" borderId="32" xfId="0" applyNumberFormat="1" applyFont="1" applyBorder="1" applyAlignment="1" applyProtection="1">
      <alignment horizontal="right"/>
      <protection locked="0"/>
    </xf>
    <xf numFmtId="3" fontId="7" fillId="2" borderId="58" xfId="0" applyNumberFormat="1" applyFont="1" applyFill="1" applyBorder="1" applyAlignment="1">
      <alignment horizontal="left" vertical="center" wrapText="1" indent="2"/>
    </xf>
    <xf numFmtId="38" fontId="12" fillId="3" borderId="131" xfId="0" applyNumberFormat="1" applyFont="1" applyFill="1" applyBorder="1" applyAlignment="1">
      <alignment horizontal="right"/>
    </xf>
    <xf numFmtId="38" fontId="12" fillId="0" borderId="131" xfId="0" applyNumberFormat="1" applyFont="1" applyBorder="1" applyAlignment="1" applyProtection="1">
      <alignment horizontal="right"/>
      <protection locked="0"/>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31"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29" xfId="12" applyFont="1" applyBorder="1" applyAlignment="1" applyProtection="1">
      <alignment vertical="center"/>
    </xf>
    <xf numFmtId="0" fontId="10" fillId="0" borderId="132" xfId="12" applyFont="1" applyBorder="1" applyAlignment="1" applyProtection="1">
      <alignment vertical="center"/>
    </xf>
    <xf numFmtId="0" fontId="10" fillId="0" borderId="130"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33" xfId="0" applyFont="1" applyFill="1" applyBorder="1" applyAlignment="1" applyProtection="1">
      <alignment horizontal="left" vertical="center" indent="2"/>
    </xf>
    <xf numFmtId="0" fontId="6" fillId="0" borderId="134"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31" xfId="0" applyNumberFormat="1" applyFont="1" applyFill="1" applyBorder="1" applyAlignment="1">
      <alignment horizontal="center" vertical="center"/>
    </xf>
    <xf numFmtId="3" fontId="12" fillId="3" borderId="131" xfId="0" applyNumberFormat="1" applyFont="1" applyFill="1" applyBorder="1" applyAlignment="1">
      <alignment horizontal="center"/>
    </xf>
    <xf numFmtId="3" fontId="12" fillId="3" borderId="131" xfId="0" applyNumberFormat="1" applyFont="1" applyFill="1" applyBorder="1" applyAlignment="1">
      <alignment horizontal="right"/>
    </xf>
    <xf numFmtId="3" fontId="12" fillId="15" borderId="135" xfId="0" applyNumberFormat="1" applyFont="1" applyFill="1" applyBorder="1" applyAlignment="1">
      <alignment horizontal="center"/>
    </xf>
    <xf numFmtId="3" fontId="12" fillId="15" borderId="135" xfId="0" applyNumberFormat="1" applyFont="1" applyFill="1" applyBorder="1" applyAlignment="1">
      <alignment horizontal="right"/>
    </xf>
    <xf numFmtId="3" fontId="12" fillId="15" borderId="136"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42" xfId="0" applyFont="1" applyBorder="1"/>
    <xf numFmtId="0" fontId="16" fillId="0" borderId="143" xfId="0" applyFont="1" applyBorder="1"/>
    <xf numFmtId="164" fontId="55" fillId="5" borderId="25" xfId="0" applyNumberFormat="1" applyFont="1" applyFill="1" applyBorder="1"/>
    <xf numFmtId="0" fontId="12" fillId="0" borderId="142"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4"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7" xfId="0" applyFont="1" applyBorder="1"/>
    <xf numFmtId="164" fontId="55" fillId="0" borderId="145" xfId="0" applyNumberFormat="1" applyFont="1" applyBorder="1" applyAlignment="1">
      <alignment vertical="center"/>
    </xf>
    <xf numFmtId="0" fontId="12" fillId="0" borderId="146"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7"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7" xfId="3" applyNumberFormat="1" applyFont="1" applyBorder="1" applyAlignment="1">
      <alignment horizontal="center" vertical="center"/>
    </xf>
    <xf numFmtId="0" fontId="5" fillId="0" borderId="137"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8" xfId="12" applyFont="1" applyBorder="1" applyAlignment="1" applyProtection="1">
      <alignment vertical="center"/>
    </xf>
    <xf numFmtId="0" fontId="6" fillId="0" borderId="12" xfId="12" applyFont="1" applyBorder="1" applyAlignment="1" applyProtection="1">
      <alignment horizontal="left" vertical="center"/>
    </xf>
    <xf numFmtId="42" fontId="5" fillId="2" borderId="132" xfId="3" applyNumberFormat="1" applyFont="1" applyFill="1" applyBorder="1" applyProtection="1"/>
    <xf numFmtId="0" fontId="27" fillId="0" borderId="0" xfId="3" applyFont="1" applyFill="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4" fillId="0" borderId="150" xfId="14" applyFont="1" applyFill="1" applyBorder="1" applyAlignment="1">
      <alignment horizontal="center" vertical="top" wrapText="1"/>
    </xf>
    <xf numFmtId="0" fontId="4" fillId="0" borderId="0" xfId="14" applyAlignment="1">
      <alignment wrapText="1"/>
    </xf>
    <xf numFmtId="0" fontId="96" fillId="15" borderId="151" xfId="14" applyFont="1" applyFill="1" applyBorder="1" applyAlignment="1">
      <alignment horizontal="center" vertical="center" wrapText="1"/>
    </xf>
    <xf numFmtId="0" fontId="96" fillId="16" borderId="152" xfId="14" applyFont="1" applyFill="1" applyBorder="1" applyAlignment="1">
      <alignment horizontal="center" vertical="center" wrapText="1"/>
    </xf>
    <xf numFmtId="49" fontId="103" fillId="0" borderId="109" xfId="14" applyNumberFormat="1" applyFont="1" applyBorder="1" applyAlignment="1" applyProtection="1">
      <alignment horizontal="center" vertical="center"/>
      <protection locked="0"/>
    </xf>
    <xf numFmtId="0" fontId="96" fillId="0" borderId="109" xfId="14" applyFont="1" applyFill="1" applyBorder="1" applyAlignment="1" applyProtection="1">
      <alignment horizontal="center" vertical="center" wrapText="1"/>
      <protection locked="0"/>
    </xf>
    <xf numFmtId="0" fontId="101" fillId="17" borderId="109" xfId="14" applyFont="1" applyFill="1" applyBorder="1"/>
    <xf numFmtId="0" fontId="103" fillId="0" borderId="109" xfId="14" applyFont="1" applyBorder="1" applyAlignment="1">
      <alignment horizontal="left" vertical="center" wrapText="1"/>
    </xf>
    <xf numFmtId="49" fontId="103" fillId="17" borderId="109" xfId="14" applyNumberFormat="1" applyFont="1" applyFill="1" applyBorder="1" applyAlignment="1">
      <alignment horizontal="center" vertical="center"/>
    </xf>
    <xf numFmtId="0" fontId="97" fillId="17" borderId="111" xfId="14" applyFont="1" applyFill="1" applyBorder="1" applyAlignment="1">
      <alignment horizontal="center"/>
    </xf>
    <xf numFmtId="0" fontId="97" fillId="0" borderId="108" xfId="14" applyFont="1" applyFill="1" applyBorder="1" applyAlignment="1">
      <alignment horizontal="left" vertical="center" wrapText="1"/>
    </xf>
    <xf numFmtId="49" fontId="103" fillId="0" borderId="108" xfId="14" applyNumberFormat="1" applyFont="1" applyBorder="1" applyAlignment="1" applyProtection="1">
      <alignment horizontal="center" vertical="center"/>
      <protection locked="0"/>
    </xf>
    <xf numFmtId="49" fontId="96" fillId="0" borderId="112" xfId="14" applyNumberFormat="1" applyFont="1" applyFill="1" applyBorder="1" applyAlignment="1" applyProtection="1">
      <alignment horizontal="center" vertical="center"/>
      <protection locked="0"/>
    </xf>
    <xf numFmtId="0" fontId="101" fillId="0" borderId="108" xfId="14" applyFont="1" applyBorder="1" applyProtection="1">
      <protection locked="0"/>
    </xf>
    <xf numFmtId="49" fontId="96" fillId="0" borderId="110" xfId="14" applyNumberFormat="1" applyFont="1" applyFill="1" applyBorder="1" applyAlignment="1" applyProtection="1">
      <alignment horizontal="center" vertical="center"/>
      <protection locked="0"/>
    </xf>
    <xf numFmtId="0" fontId="4" fillId="0" borderId="0" xfId="14"/>
    <xf numFmtId="0" fontId="104" fillId="0" borderId="153" xfId="14" applyFont="1" applyBorder="1" applyAlignment="1">
      <alignment vertical="top"/>
    </xf>
    <xf numFmtId="0" fontId="105" fillId="18" borderId="144" xfId="14" applyFont="1" applyFill="1" applyBorder="1" applyAlignment="1">
      <alignment vertical="top"/>
    </xf>
    <xf numFmtId="0" fontId="104" fillId="0" borderId="153"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02" fillId="0" borderId="151" xfId="14" applyFont="1" applyFill="1" applyBorder="1" applyAlignment="1" applyProtection="1">
      <alignment horizontal="left" vertical="center"/>
      <protection locked="0"/>
    </xf>
    <xf numFmtId="0" fontId="97" fillId="0" borderId="108" xfId="14" applyFont="1" applyBorder="1" applyAlignment="1">
      <alignment horizontal="left" vertical="center" wrapText="1"/>
    </xf>
    <xf numFmtId="0" fontId="101" fillId="0" borderId="0" xfId="14" applyFont="1" applyProtection="1"/>
    <xf numFmtId="0" fontId="6" fillId="0" borderId="157" xfId="3" applyNumberFormat="1" applyFont="1" applyBorder="1" applyProtection="1"/>
    <xf numFmtId="0" fontId="6" fillId="0" borderId="158" xfId="3" applyNumberFormat="1" applyFont="1" applyBorder="1" applyProtection="1"/>
    <xf numFmtId="0" fontId="6" fillId="0" borderId="43" xfId="3" applyNumberFormat="1" applyFont="1" applyBorder="1" applyProtection="1"/>
    <xf numFmtId="0" fontId="6" fillId="0" borderId="160" xfId="3" applyNumberFormat="1" applyFont="1" applyBorder="1" applyProtection="1"/>
    <xf numFmtId="0" fontId="7" fillId="0" borderId="2" xfId="0" applyFont="1" applyBorder="1" applyAlignment="1" applyProtection="1">
      <alignment horizontal="right" wrapText="1" indent="1"/>
    </xf>
    <xf numFmtId="14" fontId="8" fillId="0" borderId="81"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157" xfId="3" applyNumberFormat="1" applyFont="1" applyBorder="1" applyAlignment="1" applyProtection="1">
      <alignment horizontal="center"/>
    </xf>
    <xf numFmtId="0" fontId="6" fillId="0" borderId="158" xfId="3" applyNumberFormat="1" applyFont="1" applyBorder="1" applyAlignment="1" applyProtection="1">
      <alignment horizontal="centerContinuous"/>
    </xf>
    <xf numFmtId="0" fontId="6" fillId="0" borderId="157" xfId="3" quotePrefix="1" applyNumberFormat="1" applyFont="1" applyBorder="1" applyAlignment="1" applyProtection="1">
      <alignment horizontal="left"/>
    </xf>
    <xf numFmtId="14" fontId="5" fillId="0" borderId="0" xfId="3" applyNumberFormat="1" applyAlignment="1" applyProtection="1">
      <alignment horizontal="left" indent="2"/>
      <protection locked="0"/>
    </xf>
    <xf numFmtId="0" fontId="12" fillId="0" borderId="159" xfId="3" applyFont="1" applyBorder="1" applyAlignment="1" applyProtection="1">
      <alignment horizontal="center"/>
      <protection locked="0"/>
    </xf>
    <xf numFmtId="0" fontId="17" fillId="23" borderId="0" xfId="3" applyFont="1" applyFill="1" applyProtection="1"/>
    <xf numFmtId="169" fontId="5" fillId="23" borderId="0" xfId="3" applyNumberFormat="1" applyFill="1" applyProtection="1"/>
    <xf numFmtId="1" fontId="5" fillId="23" borderId="0" xfId="3" applyNumberFormat="1" applyFill="1" applyProtection="1"/>
    <xf numFmtId="0" fontId="5" fillId="23" borderId="0" xfId="3" applyFill="1" applyProtection="1"/>
    <xf numFmtId="0" fontId="17" fillId="0" borderId="0" xfId="3" applyFont="1" applyFill="1" applyProtection="1"/>
    <xf numFmtId="169" fontId="5" fillId="0" borderId="0" xfId="3" applyNumberFormat="1" applyFill="1" applyProtection="1"/>
    <xf numFmtId="1" fontId="5" fillId="0" borderId="0" xfId="3" applyNumberFormat="1" applyFill="1" applyProtection="1"/>
    <xf numFmtId="0" fontId="5" fillId="0" borderId="0" xfId="3" applyFill="1" applyProtection="1"/>
    <xf numFmtId="0" fontId="12" fillId="0" borderId="0" xfId="3" applyFont="1" applyFill="1"/>
    <xf numFmtId="0" fontId="5" fillId="0" borderId="0" xfId="3" applyFill="1" applyProtection="1">
      <protection locked="0"/>
    </xf>
    <xf numFmtId="0" fontId="12" fillId="0" borderId="0" xfId="3" applyFont="1" applyFill="1" applyProtection="1"/>
    <xf numFmtId="0" fontId="5" fillId="0" borderId="9" xfId="3" applyFill="1" applyBorder="1" applyAlignment="1" applyProtection="1">
      <alignment horizontal="center" vertical="center"/>
      <protection locked="0"/>
    </xf>
    <xf numFmtId="0" fontId="17" fillId="0" borderId="50" xfId="0" applyFont="1" applyFill="1" applyBorder="1" applyAlignment="1">
      <alignment horizontal="left" vertical="center"/>
    </xf>
    <xf numFmtId="0" fontId="17" fillId="0" borderId="28" xfId="0" applyFont="1" applyBorder="1" applyAlignment="1">
      <alignment horizontal="left" vertical="center"/>
    </xf>
    <xf numFmtId="0" fontId="17" fillId="0" borderId="28" xfId="0" applyFont="1" applyBorder="1" applyAlignment="1">
      <alignment horizontal="center" vertical="center" wrapText="1"/>
    </xf>
    <xf numFmtId="0" fontId="17" fillId="0" borderId="0" xfId="0" applyFont="1" applyBorder="1" applyAlignment="1">
      <alignment horizontal="left"/>
    </xf>
    <xf numFmtId="0" fontId="51" fillId="0" borderId="0" xfId="2" applyFont="1" applyBorder="1" applyAlignment="1" applyProtection="1">
      <alignment horizontal="left" indent="2"/>
    </xf>
    <xf numFmtId="0" fontId="25" fillId="0" borderId="0" xfId="0" applyFont="1" applyBorder="1"/>
    <xf numFmtId="0" fontId="48" fillId="0" borderId="0" xfId="2" applyBorder="1" applyAlignment="1" applyProtection="1">
      <alignment horizontal="left" indent="3"/>
    </xf>
    <xf numFmtId="0" fontId="17" fillId="0" borderId="51" xfId="0" applyFont="1" applyBorder="1" applyAlignment="1">
      <alignment horizontal="left"/>
    </xf>
    <xf numFmtId="0" fontId="18" fillId="0" borderId="21" xfId="0" applyFont="1" applyBorder="1" applyAlignment="1" applyProtection="1">
      <alignment horizontal="center" vertical="center"/>
      <protection locked="0"/>
    </xf>
    <xf numFmtId="0" fontId="6" fillId="0" borderId="0" xfId="0" applyFont="1" applyBorder="1" applyAlignment="1">
      <alignment horizontal="left" vertical="center" indent="1"/>
    </xf>
    <xf numFmtId="164" fontId="12" fillId="0" borderId="0" xfId="0" applyNumberFormat="1" applyFont="1" applyBorder="1" applyAlignment="1" applyProtection="1">
      <alignment horizontal="left" vertical="center" indent="1"/>
    </xf>
    <xf numFmtId="38" fontId="12" fillId="2" borderId="3" xfId="0" applyNumberFormat="1" applyFont="1" applyFill="1" applyBorder="1" applyAlignment="1" applyProtection="1">
      <alignment horizontal="right"/>
    </xf>
    <xf numFmtId="0" fontId="6" fillId="0" borderId="27" xfId="0" applyFont="1" applyBorder="1" applyAlignment="1" applyProtection="1">
      <alignment horizontal="left" vertical="center" indent="2"/>
    </xf>
    <xf numFmtId="1" fontId="6" fillId="0" borderId="35" xfId="0" applyNumberFormat="1" applyFont="1" applyBorder="1" applyAlignment="1" applyProtection="1">
      <alignment horizontal="center" vertical="center"/>
    </xf>
    <xf numFmtId="0" fontId="6" fillId="0" borderId="132" xfId="0" applyFont="1" applyBorder="1" applyAlignment="1" applyProtection="1">
      <alignment horizontal="left" vertical="center" indent="2"/>
    </xf>
    <xf numFmtId="1" fontId="6" fillId="0" borderId="131" xfId="0" applyNumberFormat="1" applyFont="1" applyBorder="1" applyAlignment="1" applyProtection="1">
      <alignment horizontal="center" vertical="center"/>
    </xf>
    <xf numFmtId="38" fontId="12" fillId="3" borderId="32" xfId="0" applyNumberFormat="1" applyFont="1" applyFill="1" applyBorder="1" applyAlignment="1" applyProtection="1">
      <alignment horizontal="right"/>
    </xf>
    <xf numFmtId="3" fontId="7" fillId="8" borderId="2" xfId="0" applyNumberFormat="1" applyFont="1" applyFill="1" applyBorder="1" applyAlignment="1">
      <alignment horizontal="left" vertical="center" indent="2"/>
    </xf>
    <xf numFmtId="3" fontId="7" fillId="8" borderId="30" xfId="0" applyNumberFormat="1" applyFont="1" applyFill="1" applyBorder="1" applyAlignment="1">
      <alignment horizontal="left" vertical="center" indent="2"/>
    </xf>
    <xf numFmtId="38" fontId="16" fillId="22" borderId="13" xfId="0" applyNumberFormat="1" applyFont="1" applyFill="1" applyBorder="1" applyAlignment="1" applyProtection="1">
      <protection locked="0"/>
    </xf>
    <xf numFmtId="49" fontId="96" fillId="16" borderId="110" xfId="14" applyNumberFormat="1" applyFont="1" applyFill="1" applyBorder="1" applyAlignment="1">
      <alignment horizontal="center" vertical="center" wrapText="1"/>
    </xf>
    <xf numFmtId="0" fontId="48" fillId="0" borderId="0" xfId="2" applyNumberFormat="1" applyBorder="1" applyAlignment="1" applyProtection="1">
      <alignment horizontal="centerContinuous" vertical="center"/>
    </xf>
    <xf numFmtId="0" fontId="5" fillId="0" borderId="0" xfId="3" applyAlignment="1">
      <alignment horizontal="center" vertical="center"/>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12" fillId="0" borderId="156" xfId="3" quotePrefix="1" applyNumberFormat="1" applyFont="1" applyBorder="1" applyAlignment="1" applyProtection="1">
      <alignment horizontal="left"/>
    </xf>
    <xf numFmtId="0" fontId="12" fillId="0" borderId="156" xfId="3" applyNumberFormat="1" applyFont="1" applyBorder="1" applyAlignment="1" applyProtection="1"/>
    <xf numFmtId="0" fontId="12" fillId="0" borderId="156" xfId="3" applyNumberFormat="1" applyFont="1" applyBorder="1" applyAlignment="1" applyProtection="1">
      <alignment horizontal="left"/>
    </xf>
    <xf numFmtId="0" fontId="12" fillId="0" borderId="5" xfId="3" quotePrefix="1" applyNumberFormat="1" applyFont="1" applyBorder="1" applyAlignment="1" applyProtection="1">
      <alignment horizontal="left"/>
    </xf>
    <xf numFmtId="0" fontId="12" fillId="0" borderId="159" xfId="3" applyNumberFormat="1" applyFont="1" applyBorder="1" applyProtection="1"/>
    <xf numFmtId="0" fontId="12" fillId="0" borderId="5" xfId="3" applyNumberFormat="1" applyFont="1" applyBorder="1" applyProtection="1"/>
    <xf numFmtId="0" fontId="12" fillId="0" borderId="156" xfId="3" applyNumberFormat="1" applyFont="1" applyBorder="1" applyProtection="1"/>
    <xf numFmtId="0" fontId="12" fillId="0" borderId="0" xfId="3" applyNumberFormat="1" applyFont="1" applyBorder="1" applyAlignment="1" applyProtection="1">
      <alignment vertical="center"/>
    </xf>
    <xf numFmtId="0" fontId="12" fillId="0" borderId="0" xfId="3" applyNumberFormat="1" applyFont="1" applyAlignment="1" applyProtection="1">
      <alignment vertical="center"/>
    </xf>
    <xf numFmtId="0" fontId="12" fillId="0" borderId="0" xfId="3" applyNumberFormat="1" applyFont="1" applyBorder="1" applyProtection="1"/>
    <xf numFmtId="0" fontId="12" fillId="0" borderId="0" xfId="3" applyNumberFormat="1" applyFont="1" applyProtection="1"/>
    <xf numFmtId="0" fontId="7" fillId="0" borderId="160" xfId="3" applyFont="1" applyBorder="1" applyAlignment="1" applyProtection="1">
      <alignment horizontal="center"/>
      <protection locked="0"/>
    </xf>
    <xf numFmtId="0" fontId="6" fillId="0" borderId="0" xfId="16" applyFont="1" applyFill="1" applyBorder="1" applyAlignment="1">
      <alignment horizontal="left"/>
    </xf>
    <xf numFmtId="49" fontId="116" fillId="0" borderId="0" xfId="3" applyNumberFormat="1" applyFont="1" applyFill="1" applyBorder="1"/>
    <xf numFmtId="0" fontId="6" fillId="0" borderId="157" xfId="3" applyFont="1" applyBorder="1" applyAlignment="1" applyProtection="1">
      <alignment horizontal="center"/>
    </xf>
    <xf numFmtId="0" fontId="7" fillId="0" borderId="9" xfId="3" applyFont="1" applyBorder="1" applyAlignment="1" applyProtection="1">
      <alignment horizontal="center"/>
      <protection locked="0"/>
    </xf>
    <xf numFmtId="0" fontId="8" fillId="0" borderId="0" xfId="3" quotePrefix="1" applyFont="1" applyAlignment="1" applyProtection="1">
      <alignment horizontal="center" vertical="center"/>
    </xf>
    <xf numFmtId="0" fontId="8" fillId="0" borderId="0" xfId="3" applyFont="1" applyAlignment="1" applyProtection="1">
      <alignment horizontal="left" indent="2"/>
    </xf>
    <xf numFmtId="1" fontId="7" fillId="0" borderId="158" xfId="3" applyNumberFormat="1" applyFont="1" applyBorder="1" applyAlignment="1" applyProtection="1">
      <alignment horizontal="center"/>
    </xf>
    <xf numFmtId="0" fontId="7" fillId="0" borderId="157" xfId="3" applyFont="1" applyBorder="1" applyAlignment="1" applyProtection="1">
      <alignment horizontal="centerContinuous"/>
    </xf>
    <xf numFmtId="0" fontId="7" fillId="0" borderId="158" xfId="3" applyFont="1" applyBorder="1" applyAlignment="1" applyProtection="1">
      <alignment horizontal="centerContinuous"/>
    </xf>
    <xf numFmtId="0" fontId="7" fillId="6" borderId="158" xfId="3" applyFont="1" applyFill="1" applyBorder="1" applyAlignment="1" applyProtection="1">
      <alignment horizontal="center"/>
    </xf>
    <xf numFmtId="0" fontId="7" fillId="0" borderId="5" xfId="3" applyFont="1" applyBorder="1" applyAlignment="1" applyProtection="1">
      <alignment horizontal="left"/>
    </xf>
    <xf numFmtId="0" fontId="7" fillId="0" borderId="0" xfId="3" applyFont="1" applyBorder="1" applyAlignment="1" applyProtection="1">
      <alignment horizontal="centerContinuous"/>
    </xf>
    <xf numFmtId="0" fontId="7" fillId="0" borderId="43" xfId="3" applyFont="1" applyBorder="1" applyAlignment="1" applyProtection="1">
      <alignment horizontal="centerContinuous"/>
    </xf>
    <xf numFmtId="0" fontId="7" fillId="23" borderId="75" xfId="3" applyFont="1" applyFill="1" applyBorder="1" applyAlignment="1" applyProtection="1">
      <alignment horizontal="center"/>
    </xf>
    <xf numFmtId="0" fontId="7" fillId="23" borderId="5" xfId="3" applyFont="1" applyFill="1" applyBorder="1" applyAlignment="1" applyProtection="1"/>
    <xf numFmtId="0" fontId="7" fillId="0" borderId="74" xfId="3" applyFont="1" applyBorder="1" applyAlignment="1" applyProtection="1"/>
    <xf numFmtId="0" fontId="7" fillId="6" borderId="75" xfId="3" quotePrefix="1" applyFont="1" applyFill="1" applyBorder="1" applyAlignment="1" applyProtection="1">
      <alignment horizontal="center"/>
    </xf>
    <xf numFmtId="0" fontId="7" fillId="23" borderId="73" xfId="3" applyFont="1" applyFill="1" applyBorder="1" applyAlignment="1" applyProtection="1">
      <alignment horizontal="center"/>
    </xf>
    <xf numFmtId="3" fontId="6" fillId="0" borderId="0" xfId="3" applyNumberFormat="1" applyFont="1" applyBorder="1" applyAlignment="1" applyProtection="1">
      <alignment horizontal="left" vertical="center" wrapText="1"/>
      <protection locked="0"/>
    </xf>
    <xf numFmtId="169" fontId="6" fillId="0" borderId="0" xfId="3" applyNumberFormat="1" applyFont="1" applyBorder="1" applyAlignment="1" applyProtection="1">
      <alignment horizontal="center"/>
      <protection locked="0"/>
    </xf>
    <xf numFmtId="1" fontId="6" fillId="0" borderId="0" xfId="3" applyNumberFormat="1" applyFont="1" applyBorder="1" applyAlignment="1" applyProtection="1">
      <alignment horizontal="center"/>
      <protection locked="0"/>
    </xf>
    <xf numFmtId="3" fontId="6" fillId="0" borderId="0" xfId="3" applyNumberFormat="1" applyFont="1" applyBorder="1" applyAlignment="1" applyProtection="1">
      <alignment horizontal="center"/>
      <protection locked="0"/>
    </xf>
    <xf numFmtId="0" fontId="17" fillId="0" borderId="81" xfId="3" applyFont="1" applyBorder="1" applyProtection="1"/>
    <xf numFmtId="169" fontId="5" fillId="0" borderId="81" xfId="3" applyNumberFormat="1" applyBorder="1" applyProtection="1"/>
    <xf numFmtId="1" fontId="5" fillId="0" borderId="81" xfId="3" applyNumberFormat="1" applyBorder="1" applyProtection="1"/>
    <xf numFmtId="0" fontId="5" fillId="0" borderId="81" xfId="3" applyBorder="1" applyProtection="1"/>
    <xf numFmtId="0" fontId="5" fillId="0" borderId="81" xfId="3" applyBorder="1" applyAlignment="1" applyProtection="1">
      <alignment horizontal="center"/>
    </xf>
    <xf numFmtId="0" fontId="85" fillId="0" borderId="0" xfId="3" applyFont="1" applyAlignment="1" applyProtection="1">
      <alignment vertical="center"/>
    </xf>
    <xf numFmtId="169" fontId="12" fillId="0" borderId="0" xfId="3" applyNumberFormat="1" applyFont="1" applyFill="1" applyProtection="1"/>
    <xf numFmtId="0" fontId="5" fillId="0" borderId="0" xfId="3" applyFill="1" applyBorder="1" applyAlignment="1" applyProtection="1">
      <alignment horizontal="center" vertical="center"/>
      <protection locked="0"/>
    </xf>
    <xf numFmtId="0" fontId="12" fillId="0" borderId="159" xfId="3" applyFont="1" applyBorder="1" applyProtection="1"/>
    <xf numFmtId="0" fontId="12" fillId="0" borderId="160" xfId="3" applyFont="1" applyBorder="1" applyProtection="1">
      <protection locked="0"/>
    </xf>
    <xf numFmtId="5" fontId="12" fillId="0" borderId="0" xfId="3" applyNumberFormat="1" applyFont="1" applyBorder="1" applyAlignment="1" applyProtection="1">
      <protection locked="0"/>
    </xf>
    <xf numFmtId="5" fontId="8" fillId="0" borderId="0" xfId="3" applyNumberFormat="1" applyFont="1" applyAlignment="1" applyProtection="1"/>
    <xf numFmtId="0" fontId="6" fillId="0" borderId="81" xfId="3" applyFont="1" applyBorder="1" applyAlignment="1" applyProtection="1">
      <alignment vertical="top"/>
    </xf>
    <xf numFmtId="0" fontId="6" fillId="0" borderId="0" xfId="3" applyFont="1" applyBorder="1" applyAlignment="1" applyProtection="1">
      <alignment vertical="top"/>
    </xf>
    <xf numFmtId="0" fontId="6" fillId="0" borderId="0" xfId="3" applyFont="1" applyBorder="1" applyAlignment="1" applyProtection="1">
      <alignment horizontal="left" vertical="top" wrapText="1"/>
    </xf>
    <xf numFmtId="169" fontId="5" fillId="0" borderId="157" xfId="3" applyNumberFormat="1" applyBorder="1" applyProtection="1"/>
    <xf numFmtId="0" fontId="5" fillId="0" borderId="157" xfId="3" applyBorder="1" applyProtection="1"/>
    <xf numFmtId="0" fontId="5" fillId="0" borderId="157" xfId="3" applyBorder="1" applyAlignment="1" applyProtection="1">
      <alignment horizontal="center"/>
    </xf>
    <xf numFmtId="0" fontId="5" fillId="0" borderId="0" xfId="3" applyBorder="1" applyAlignment="1" applyProtection="1">
      <alignment horizontal="center" vertical="center"/>
      <protection locked="0"/>
    </xf>
    <xf numFmtId="169" fontId="26" fillId="0" borderId="0" xfId="3" applyNumberFormat="1" applyFont="1" applyProtection="1"/>
    <xf numFmtId="169" fontId="6" fillId="0" borderId="162" xfId="3" applyNumberFormat="1" applyFont="1" applyBorder="1" applyAlignment="1" applyProtection="1">
      <alignment horizontal="center"/>
    </xf>
    <xf numFmtId="169" fontId="6"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7" fillId="0" borderId="80" xfId="3" applyNumberFormat="1" applyFont="1" applyBorder="1" applyProtection="1"/>
    <xf numFmtId="6" fontId="6" fillId="0" borderId="0" xfId="3" applyNumberFormat="1" applyFont="1" applyProtection="1"/>
    <xf numFmtId="0" fontId="116" fillId="0" borderId="0" xfId="3" applyFont="1" applyProtection="1"/>
    <xf numFmtId="10" fontId="118" fillId="0" borderId="0" xfId="3" applyNumberFormat="1" applyFont="1" applyBorder="1" applyProtection="1"/>
    <xf numFmtId="2" fontId="52" fillId="0" borderId="81" xfId="3" applyNumberFormat="1" applyFont="1" applyBorder="1" applyProtection="1"/>
    <xf numFmtId="0" fontId="52" fillId="0" borderId="81" xfId="3" applyFont="1" applyBorder="1" applyAlignment="1" applyProtection="1">
      <alignment horizontal="center"/>
    </xf>
    <xf numFmtId="0" fontId="52" fillId="0" borderId="81" xfId="3" applyFont="1" applyBorder="1" applyProtection="1"/>
    <xf numFmtId="2" fontId="52" fillId="0" borderId="0" xfId="3" applyNumberFormat="1" applyFont="1" applyBorder="1" applyProtection="1"/>
    <xf numFmtId="0" fontId="52" fillId="0" borderId="0" xfId="3" applyFont="1" applyBorder="1" applyAlignment="1" applyProtection="1">
      <alignment horizontal="center"/>
    </xf>
    <xf numFmtId="0" fontId="52" fillId="0" borderId="0" xfId="3" applyFont="1" applyBorder="1" applyProtection="1"/>
    <xf numFmtId="169" fontId="85" fillId="0" borderId="0" xfId="3" applyNumberFormat="1" applyFont="1" applyBorder="1" applyAlignment="1" applyProtection="1">
      <alignment horizontal="left" vertical="center"/>
    </xf>
    <xf numFmtId="0" fontId="8" fillId="0" borderId="157" xfId="3" applyFont="1" applyBorder="1" applyProtection="1"/>
    <xf numFmtId="0" fontId="7" fillId="0" borderId="0" xfId="3" applyFont="1" applyBorder="1" applyAlignment="1" applyProtection="1">
      <alignment horizontal="left" indent="1"/>
    </xf>
    <xf numFmtId="0" fontId="7" fillId="0" borderId="0" xfId="3" applyFont="1" applyBorder="1" applyAlignment="1" applyProtection="1">
      <alignment horizontal="left"/>
    </xf>
    <xf numFmtId="0" fontId="7" fillId="0" borderId="157" xfId="3" quotePrefix="1" applyFont="1" applyBorder="1" applyAlignment="1" applyProtection="1">
      <alignment horizontal="left"/>
    </xf>
    <xf numFmtId="0" fontId="12" fillId="0" borderId="157" xfId="3" applyFont="1" applyBorder="1" applyProtection="1"/>
    <xf numFmtId="0" fontId="12" fillId="0" borderId="157" xfId="3" applyFont="1" applyBorder="1" applyAlignment="1" applyProtection="1">
      <alignment horizontal="center"/>
    </xf>
    <xf numFmtId="0" fontId="7" fillId="0" borderId="157" xfId="3" applyFont="1" applyBorder="1" applyProtection="1"/>
    <xf numFmtId="0" fontId="7" fillId="0" borderId="157" xfId="3" applyFont="1" applyBorder="1" applyAlignment="1" applyProtection="1">
      <alignment horizontal="left"/>
    </xf>
    <xf numFmtId="0" fontId="17" fillId="11" borderId="156" xfId="3" applyFont="1" applyFill="1" applyBorder="1" applyProtection="1"/>
    <xf numFmtId="0" fontId="17" fillId="11" borderId="157" xfId="3" applyFont="1" applyFill="1" applyBorder="1" applyProtection="1"/>
    <xf numFmtId="0" fontId="5" fillId="11" borderId="157" xfId="3" applyFill="1" applyBorder="1" applyProtection="1"/>
    <xf numFmtId="0" fontId="5" fillId="11" borderId="157" xfId="3" applyFill="1" applyBorder="1" applyAlignment="1" applyProtection="1">
      <alignment horizontal="center"/>
    </xf>
    <xf numFmtId="0" fontId="5" fillId="11" borderId="158" xfId="3" applyFill="1" applyBorder="1" applyProtection="1"/>
    <xf numFmtId="0" fontId="5" fillId="11" borderId="160" xfId="3" applyFill="1" applyBorder="1" applyAlignment="1" applyProtection="1">
      <alignment horizontal="center"/>
    </xf>
    <xf numFmtId="0" fontId="5" fillId="0" borderId="81" xfId="3" applyFill="1" applyBorder="1" applyProtection="1"/>
    <xf numFmtId="0" fontId="5" fillId="0" borderId="81" xfId="3" applyFill="1" applyBorder="1" applyAlignment="1" applyProtection="1">
      <alignment horizontal="center"/>
    </xf>
    <xf numFmtId="0" fontId="7" fillId="11" borderId="156" xfId="3" applyFont="1" applyFill="1" applyBorder="1" applyProtection="1"/>
    <xf numFmtId="0" fontId="7" fillId="11" borderId="157" xfId="3" applyFont="1" applyFill="1" applyBorder="1" applyProtection="1"/>
    <xf numFmtId="0" fontId="49" fillId="0" borderId="164" xfId="3" applyFont="1" applyBorder="1" applyAlignment="1" applyProtection="1">
      <alignment horizontal="left"/>
    </xf>
    <xf numFmtId="0" fontId="5" fillId="0" borderId="164" xfId="3" applyBorder="1" applyProtection="1"/>
    <xf numFmtId="0" fontId="5" fillId="0" borderId="164" xfId="3" applyBorder="1" applyAlignment="1" applyProtection="1">
      <alignment horizontal="center"/>
    </xf>
    <xf numFmtId="49" fontId="5" fillId="0" borderId="81" xfId="3" applyNumberFormat="1" applyFont="1" applyBorder="1" applyAlignment="1" applyProtection="1">
      <protection locked="0"/>
    </xf>
    <xf numFmtId="0" fontId="5" fillId="0" borderId="81" xfId="3" applyBorder="1" applyProtection="1">
      <protection locked="0"/>
    </xf>
    <xf numFmtId="0" fontId="5" fillId="0" borderId="81" xfId="3" applyFont="1" applyBorder="1" applyAlignment="1" applyProtection="1"/>
    <xf numFmtId="0" fontId="85" fillId="0" borderId="0" xfId="3" applyFont="1" applyBorder="1" applyAlignment="1" applyProtection="1">
      <alignment horizontal="left"/>
    </xf>
    <xf numFmtId="49" fontId="48" fillId="0" borderId="0" xfId="2" applyNumberFormat="1" applyAlignment="1" applyProtection="1">
      <alignment horizontal="left" indent="2"/>
    </xf>
    <xf numFmtId="49" fontId="119" fillId="0" borderId="0" xfId="15" applyNumberFormat="1" applyFont="1"/>
    <xf numFmtId="0" fontId="7" fillId="24" borderId="75" xfId="3" applyFont="1" applyFill="1" applyBorder="1" applyAlignment="1" applyProtection="1">
      <alignment horizontal="center"/>
    </xf>
    <xf numFmtId="0" fontId="7" fillId="24" borderId="73" xfId="3" applyFont="1" applyFill="1" applyBorder="1" applyAlignment="1" applyProtection="1">
      <alignment horizontal="center"/>
    </xf>
    <xf numFmtId="0" fontId="8" fillId="0" borderId="19" xfId="12" applyNumberFormat="1"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8"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38" fontId="12" fillId="0" borderId="2" xfId="0" applyNumberFormat="1" applyFont="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0" fontId="8" fillId="0" borderId="2" xfId="12" applyFont="1" applyBorder="1" applyAlignment="1" applyProtection="1">
      <alignment horizontal="center" vertical="center"/>
      <protection locked="0"/>
    </xf>
    <xf numFmtId="0" fontId="8" fillId="0" borderId="165" xfId="12" applyFont="1" applyBorder="1" applyAlignment="1" applyProtection="1">
      <alignment horizontal="center" vertical="center"/>
      <protection locked="0"/>
    </xf>
    <xf numFmtId="0" fontId="8" fillId="0" borderId="22" xfId="0" applyFont="1" applyBorder="1" applyAlignment="1" applyProtection="1">
      <alignment horizontal="center"/>
      <protection locked="0"/>
    </xf>
    <xf numFmtId="0" fontId="17" fillId="0" borderId="166" xfId="12" applyNumberFormat="1" applyFont="1" applyBorder="1" applyAlignment="1" applyProtection="1">
      <alignment horizontal="center" vertical="center"/>
      <protection locked="0"/>
    </xf>
    <xf numFmtId="38" fontId="12" fillId="0" borderId="0" xfId="0" applyNumberFormat="1" applyFont="1" applyAlignment="1" applyProtection="1">
      <alignment horizontal="right"/>
      <protection locked="0"/>
    </xf>
    <xf numFmtId="164" fontId="17" fillId="0" borderId="166"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49" fontId="103" fillId="0" borderId="108" xfId="20" applyNumberFormat="1" applyFont="1" applyBorder="1" applyAlignment="1" applyProtection="1">
      <alignment horizontal="center" vertical="center"/>
      <protection locked="0"/>
    </xf>
    <xf numFmtId="0" fontId="101" fillId="0" borderId="108" xfId="20" applyFont="1" applyBorder="1" applyProtection="1">
      <protection locked="0"/>
    </xf>
    <xf numFmtId="49" fontId="96" fillId="0" borderId="110" xfId="20" applyNumberFormat="1" applyFont="1" applyFill="1" applyBorder="1" applyAlignment="1" applyProtection="1">
      <alignment horizontal="center" vertical="center"/>
      <protection locked="0"/>
    </xf>
    <xf numFmtId="0" fontId="0" fillId="0" borderId="0" xfId="0"/>
    <xf numFmtId="164" fontId="5" fillId="0" borderId="0" xfId="0" applyNumberFormat="1" applyFont="1"/>
    <xf numFmtId="0" fontId="50"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8" fillId="0" borderId="20" xfId="0" applyNumberFormat="1" applyFont="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29" xfId="12" applyNumberFormat="1" applyFont="1" applyBorder="1" applyAlignment="1" applyProtection="1">
      <alignment horizontal="left" vertical="center"/>
      <protection locked="0"/>
    </xf>
    <xf numFmtId="0" fontId="8" fillId="0" borderId="132" xfId="12" applyNumberFormat="1" applyFont="1" applyBorder="1" applyAlignment="1" applyProtection="1">
      <alignment horizontal="left" vertical="center"/>
      <protection locked="0"/>
    </xf>
    <xf numFmtId="0" fontId="8" fillId="0" borderId="130" xfId="12" applyNumberFormat="1" applyFont="1" applyBorder="1" applyAlignment="1" applyProtection="1">
      <alignment horizontal="left" vertical="center"/>
      <protection locked="0"/>
    </xf>
    <xf numFmtId="0" fontId="17" fillId="0" borderId="129" xfId="12" applyNumberFormat="1" applyFont="1" applyBorder="1" applyAlignment="1" applyProtection="1">
      <alignment horizontal="left" vertical="center"/>
      <protection locked="0"/>
    </xf>
    <xf numFmtId="0" fontId="0" fillId="0" borderId="132" xfId="0" applyBorder="1" applyAlignment="1" applyProtection="1">
      <alignment horizontal="left" vertical="center"/>
      <protection locked="0"/>
    </xf>
    <xf numFmtId="0" fontId="0" fillId="0" borderId="130" xfId="0" applyBorder="1" applyAlignment="1" applyProtection="1">
      <alignment horizontal="left" vertical="center"/>
      <protection locked="0"/>
    </xf>
    <xf numFmtId="0" fontId="8" fillId="0" borderId="129" xfId="12" applyNumberFormat="1" applyFont="1" applyBorder="1" applyAlignment="1" applyProtection="1">
      <alignment horizontal="left" vertical="center" indent="1"/>
      <protection locked="0"/>
    </xf>
    <xf numFmtId="0" fontId="8" fillId="0" borderId="132" xfId="0" applyFont="1" applyBorder="1" applyAlignment="1" applyProtection="1">
      <alignment horizontal="left" vertical="center" indent="1"/>
      <protection locked="0"/>
    </xf>
    <xf numFmtId="0" fontId="8" fillId="0" borderId="130" xfId="0" applyFont="1" applyBorder="1" applyAlignment="1" applyProtection="1">
      <alignment horizontal="left" vertical="center" indent="1"/>
      <protection locked="0"/>
    </xf>
    <xf numFmtId="0" fontId="8" fillId="0" borderId="129" xfId="0" applyFont="1" applyBorder="1" applyAlignment="1" applyProtection="1">
      <alignment horizontal="left" vertical="center" indent="1"/>
      <protection locked="0"/>
    </xf>
    <xf numFmtId="0" fontId="8" fillId="0" borderId="149" xfId="12" applyFont="1" applyBorder="1" applyAlignment="1" applyProtection="1">
      <alignment horizontal="left" vertical="center" indent="1"/>
      <protection locked="0"/>
    </xf>
    <xf numFmtId="0" fontId="8" fillId="0" borderId="17" xfId="12" applyNumberFormat="1" applyFont="1" applyBorder="1" applyAlignment="1" applyProtection="1">
      <alignment horizontal="left" vertical="center" indent="1"/>
      <protection locked="0"/>
    </xf>
    <xf numFmtId="0" fontId="8" fillId="0" borderId="0" xfId="0" applyFont="1" applyBorder="1" applyAlignment="1" applyProtection="1">
      <alignment horizontal="left" vertical="center" indent="1"/>
      <protection locked="0"/>
    </xf>
    <xf numFmtId="0" fontId="8" fillId="0" borderId="132" xfId="12" applyNumberFormat="1" applyFont="1" applyBorder="1" applyAlignment="1" applyProtection="1">
      <alignment horizontal="left" vertical="center" indent="1"/>
      <protection locked="0"/>
    </xf>
    <xf numFmtId="0" fontId="8" fillId="0" borderId="130" xfId="12" applyNumberFormat="1" applyFont="1" applyBorder="1" applyAlignment="1" applyProtection="1">
      <alignment horizontal="left" vertical="center" indent="1"/>
      <protection locked="0"/>
    </xf>
    <xf numFmtId="14" fontId="8" fillId="0" borderId="129" xfId="12" applyNumberFormat="1" applyFont="1" applyBorder="1" applyAlignment="1" applyProtection="1">
      <alignment horizontal="left" vertical="center" indent="1"/>
      <protection locked="0"/>
    </xf>
    <xf numFmtId="0" fontId="48" fillId="0" borderId="129" xfId="2" applyBorder="1" applyAlignment="1" applyProtection="1">
      <protection locked="0"/>
    </xf>
    <xf numFmtId="0" fontId="12" fillId="0" borderId="132" xfId="0" applyFont="1" applyBorder="1" applyProtection="1">
      <protection locked="0"/>
    </xf>
    <xf numFmtId="0" fontId="12" fillId="0" borderId="130" xfId="0" applyFont="1" applyBorder="1" applyProtection="1">
      <protection locked="0"/>
    </xf>
    <xf numFmtId="0" fontId="8" fillId="0" borderId="129" xfId="12" applyNumberFormat="1" applyFont="1" applyFill="1" applyBorder="1" applyAlignment="1" applyProtection="1">
      <alignment horizontal="left" vertical="center" indent="1"/>
      <protection locked="0"/>
    </xf>
    <xf numFmtId="0" fontId="8" fillId="0" borderId="0" xfId="0" applyNumberFormat="1" applyFont="1" applyBorder="1" applyAlignment="1" applyProtection="1">
      <alignment horizontal="left" vertical="center" indent="1"/>
      <protection locked="0"/>
    </xf>
    <xf numFmtId="0" fontId="48" fillId="0" borderId="129" xfId="2" applyNumberFormat="1" applyBorder="1" applyAlignment="1" applyProtection="1">
      <alignment horizontal="left" vertical="center" indent="1"/>
      <protection locked="0"/>
    </xf>
    <xf numFmtId="0" fontId="81" fillId="0" borderId="132" xfId="2" applyNumberFormat="1" applyFont="1" applyBorder="1" applyAlignment="1" applyProtection="1">
      <alignment horizontal="left" vertical="center" indent="1"/>
      <protection locked="0"/>
    </xf>
    <xf numFmtId="0" fontId="81" fillId="0" borderId="132" xfId="2" applyFont="1" applyBorder="1" applyAlignment="1" applyProtection="1">
      <alignment horizontal="left" vertical="center" indent="1"/>
      <protection locked="0"/>
    </xf>
    <xf numFmtId="0" fontId="17" fillId="0" borderId="132" xfId="0" applyFont="1" applyBorder="1" applyAlignment="1" applyProtection="1">
      <alignment horizontal="left" vertical="center" indent="1"/>
      <protection locked="0"/>
    </xf>
    <xf numFmtId="0" fontId="17" fillId="0" borderId="130" xfId="0" applyFont="1" applyBorder="1" applyAlignment="1" applyProtection="1">
      <alignment horizontal="left" vertical="center" indent="1"/>
      <protection locked="0"/>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10" fillId="0" borderId="19" xfId="12" applyFont="1" applyBorder="1" applyAlignment="1" applyProtection="1">
      <alignment vertical="center"/>
    </xf>
    <xf numFmtId="0" fontId="10"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8" fillId="0" borderId="0" xfId="12" applyFont="1" applyBorder="1" applyAlignment="1" applyProtection="1">
      <alignment vertical="center"/>
      <protection locked="0"/>
    </xf>
    <xf numFmtId="0" fontId="8" fillId="0" borderId="20" xfId="0" applyNumberFormat="1"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8"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0" fontId="8" fillId="0" borderId="19" xfId="12" applyNumberFormat="1" applyFont="1" applyBorder="1" applyAlignment="1" applyProtection="1">
      <alignment horizontal="left" vertical="center"/>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0" fontId="0" fillId="0" borderId="0" xfId="0" applyBorder="1" applyAlignment="1">
      <alignment horizontal="center" vertical="center"/>
    </xf>
    <xf numFmtId="49" fontId="8" fillId="0" borderId="0" xfId="12" applyNumberFormat="1" applyFont="1" applyBorder="1" applyAlignment="1" applyProtection="1">
      <alignment horizontal="center" vertical="center"/>
    </xf>
    <xf numFmtId="49" fontId="48" fillId="0" borderId="19" xfId="2" applyNumberFormat="1" applyFill="1" applyBorder="1" applyAlignment="1" applyProtection="1">
      <alignment horizontal="left" vertical="center" indent="1"/>
      <protection locked="0"/>
    </xf>
    <xf numFmtId="49" fontId="55" fillId="0" borderId="20" xfId="0" applyNumberFormat="1" applyFont="1" applyBorder="1" applyAlignment="1" applyProtection="1">
      <alignment horizontal="left" vertical="center" indent="1"/>
      <protection locked="0"/>
    </xf>
    <xf numFmtId="49" fontId="55" fillId="0" borderId="11" xfId="0"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8" fillId="0" borderId="18" xfId="0" applyFont="1" applyBorder="1" applyAlignment="1" applyProtection="1">
      <alignment horizontal="left" vertical="center" indent="1"/>
      <protection locked="0"/>
    </xf>
    <xf numFmtId="0" fontId="8" fillId="0" borderId="132" xfId="0" applyNumberFormat="1"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129" xfId="12" applyNumberFormat="1" applyFont="1" applyBorder="1" applyAlignment="1" applyProtection="1">
      <alignment horizontal="left" vertical="center" readingOrder="1"/>
      <protection locked="0"/>
    </xf>
    <xf numFmtId="0" fontId="8" fillId="0" borderId="132" xfId="0" applyNumberFormat="1" applyFont="1" applyBorder="1" applyAlignment="1" applyProtection="1">
      <alignment horizontal="left" vertical="center" readingOrder="1"/>
      <protection locked="0"/>
    </xf>
    <xf numFmtId="0" fontId="5" fillId="0" borderId="132" xfId="0" applyFont="1" applyBorder="1" applyAlignment="1" applyProtection="1">
      <alignment vertical="center" readingOrder="1"/>
      <protection locked="0"/>
    </xf>
    <xf numFmtId="0" fontId="5" fillId="0" borderId="130" xfId="0" applyFont="1" applyBorder="1" applyAlignment="1" applyProtection="1">
      <alignment vertical="center" readingOrder="1"/>
      <protection locked="0"/>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8"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0" applyFont="1" applyBorder="1" applyAlignment="1" applyProtection="1">
      <alignment horizontal="center" vertical="top" wrapText="1"/>
      <protection locked="0"/>
    </xf>
    <xf numFmtId="0" fontId="12" fillId="0" borderId="16" xfId="0" applyFont="1" applyBorder="1" applyAlignment="1" applyProtection="1">
      <alignment horizontal="center" vertical="top" wrapText="1"/>
      <protection locked="0"/>
    </xf>
    <xf numFmtId="0" fontId="12" fillId="0" borderId="10" xfId="0" applyFont="1" applyBorder="1" applyAlignment="1" applyProtection="1">
      <alignment horizontal="center" vertical="top" wrapText="1"/>
      <protection locked="0"/>
    </xf>
    <xf numFmtId="0" fontId="12" fillId="0" borderId="17"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18" xfId="0" applyFont="1" applyBorder="1" applyAlignment="1" applyProtection="1">
      <alignment horizontal="center" vertical="top" wrapText="1"/>
      <protection locked="0"/>
    </xf>
    <xf numFmtId="0" fontId="12" fillId="0" borderId="19" xfId="0" applyFont="1" applyBorder="1" applyAlignment="1" applyProtection="1">
      <alignment horizontal="center" vertical="top" wrapText="1"/>
      <protection locked="0"/>
    </xf>
    <xf numFmtId="0" fontId="12" fillId="0" borderId="20" xfId="0" applyFont="1" applyBorder="1" applyAlignment="1" applyProtection="1">
      <alignment horizontal="center" vertical="top" wrapText="1"/>
      <protection locked="0"/>
    </xf>
    <xf numFmtId="0" fontId="12" fillId="0" borderId="11" xfId="0" applyFont="1" applyBorder="1" applyAlignment="1" applyProtection="1">
      <alignment horizontal="center" vertical="top" wrapText="1"/>
      <protection locked="0"/>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7" xfId="0" applyFont="1" applyFill="1" applyBorder="1" applyAlignment="1" applyProtection="1">
      <alignment horizontal="center" vertical="center"/>
    </xf>
    <xf numFmtId="0" fontId="20" fillId="0" borderId="0" xfId="0" applyFont="1" applyBorder="1" applyAlignment="1" applyProtection="1">
      <alignment horizontal="center" vertical="center"/>
    </xf>
    <xf numFmtId="38" fontId="18" fillId="0" borderId="82" xfId="0" applyNumberFormat="1" applyFont="1" applyBorder="1" applyAlignment="1" applyProtection="1">
      <alignment horizontal="left" vertical="top" wrapText="1"/>
      <protection locked="0"/>
    </xf>
    <xf numFmtId="0" fontId="18" fillId="0" borderId="83" xfId="0" applyFont="1" applyBorder="1" applyAlignment="1" applyProtection="1">
      <alignment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18" fillId="0" borderId="0" xfId="0" applyFont="1" applyAlignment="1" applyProtection="1">
      <alignment wrapText="1"/>
      <protection locked="0"/>
    </xf>
    <xf numFmtId="0" fontId="18" fillId="0" borderId="86" xfId="0" applyFont="1" applyBorder="1" applyAlignment="1" applyProtection="1">
      <alignment wrapText="1"/>
      <protection locked="0"/>
    </xf>
    <xf numFmtId="0" fontId="18" fillId="0" borderId="87" xfId="0" applyFont="1" applyBorder="1" applyAlignment="1" applyProtection="1">
      <alignment wrapText="1"/>
      <protection locked="0"/>
    </xf>
    <xf numFmtId="0" fontId="18" fillId="0" borderId="88" xfId="0" applyFont="1" applyBorder="1" applyAlignment="1" applyProtection="1">
      <alignment wrapText="1"/>
      <protection locked="0"/>
    </xf>
    <xf numFmtId="0" fontId="18" fillId="0" borderId="89"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48" fillId="0" borderId="0" xfId="2"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30"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30"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10" xfId="0" applyFont="1" applyFill="1" applyBorder="1" applyAlignment="1">
      <alignment horizontal="center" vertical="center"/>
    </xf>
    <xf numFmtId="0" fontId="10" fillId="15" borderId="135"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30" xfId="0" applyNumberFormat="1" applyFont="1" applyFill="1" applyBorder="1" applyAlignment="1" applyProtection="1">
      <alignment horizontal="center"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7" fillId="7" borderId="13" xfId="0" applyFont="1" applyFill="1" applyBorder="1" applyAlignment="1" applyProtection="1">
      <alignment horizontal="left" vertical="center" wrapText="1"/>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6"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6" fillId="0" borderId="160" xfId="0" applyFont="1" applyBorder="1" applyAlignment="1" applyProtection="1">
      <alignment horizontal="left" vertical="center" wrapText="1" indent="1"/>
    </xf>
    <xf numFmtId="0" fontId="6" fillId="0" borderId="161" xfId="0" applyFont="1" applyBorder="1" applyAlignment="1" applyProtection="1">
      <alignment horizontal="left" vertical="center"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90" xfId="0" applyFont="1" applyFill="1" applyBorder="1" applyAlignment="1" applyProtection="1">
      <alignment horizontal="left" vertical="center" wrapText="1"/>
    </xf>
    <xf numFmtId="0" fontId="7" fillId="7" borderId="91" xfId="0" applyFont="1" applyFill="1" applyBorder="1" applyAlignment="1" applyProtection="1">
      <alignment horizontal="left" vertical="center" wrapText="1"/>
    </xf>
    <xf numFmtId="0" fontId="0" fillId="0" borderId="91"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92" xfId="10" applyFont="1" applyFill="1" applyBorder="1" applyAlignment="1">
      <alignment horizontal="center" vertical="center"/>
    </xf>
    <xf numFmtId="0" fontId="75" fillId="0" borderId="93" xfId="0" applyFont="1" applyBorder="1" applyAlignment="1">
      <alignment horizontal="center" vertical="center"/>
    </xf>
    <xf numFmtId="0" fontId="75" fillId="0" borderId="94" xfId="0" applyFont="1" applyBorder="1" applyAlignment="1">
      <alignment horizontal="center" vertical="center"/>
    </xf>
    <xf numFmtId="0" fontId="7" fillId="5" borderId="95"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6" xfId="0" applyFont="1" applyBorder="1" applyAlignment="1">
      <alignment horizontal="center" vertical="center" wrapText="1"/>
    </xf>
    <xf numFmtId="0" fontId="47"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5" fillId="0" borderId="77" xfId="10" applyFont="1" applyBorder="1" applyAlignment="1">
      <alignment horizontal="center"/>
    </xf>
    <xf numFmtId="0" fontId="0" fillId="0" borderId="77"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9" fillId="0" borderId="0" xfId="14" applyFont="1" applyAlignment="1">
      <alignment horizontal="center" vertical="center"/>
    </xf>
    <xf numFmtId="0" fontId="105" fillId="0" borderId="101" xfId="14" applyFont="1" applyBorder="1" applyAlignment="1" applyProtection="1">
      <alignment vertical="top" wrapText="1"/>
      <protection locked="0"/>
    </xf>
    <xf numFmtId="0" fontId="105" fillId="0" borderId="81" xfId="14" applyFont="1" applyBorder="1" applyAlignment="1" applyProtection="1">
      <alignment vertical="top" wrapText="1"/>
      <protection locked="0"/>
    </xf>
    <xf numFmtId="0" fontId="105" fillId="0" borderId="102" xfId="14" applyFont="1" applyBorder="1" applyAlignment="1" applyProtection="1">
      <alignment vertical="top" wrapText="1"/>
      <protection locked="0"/>
    </xf>
    <xf numFmtId="0" fontId="102" fillId="0" borderId="150" xfId="14" applyFont="1" applyFill="1" applyBorder="1" applyAlignment="1">
      <alignment horizontal="left" vertical="top" wrapText="1"/>
    </xf>
    <xf numFmtId="0" fontId="4" fillId="0" borderId="0" xfId="14" applyAlignment="1">
      <alignment wrapText="1"/>
    </xf>
    <xf numFmtId="0" fontId="110" fillId="0" borderId="0" xfId="14" applyFont="1" applyAlignment="1">
      <alignment horizontal="center" vertical="center" wrapText="1"/>
    </xf>
    <xf numFmtId="174" fontId="110" fillId="0" borderId="81" xfId="14" applyNumberFormat="1" applyFont="1" applyBorder="1" applyAlignment="1">
      <alignment horizontal="center" vertical="center" wrapText="1"/>
    </xf>
    <xf numFmtId="0" fontId="4" fillId="0" borderId="154" xfId="14" applyBorder="1" applyAlignment="1" applyProtection="1">
      <alignment horizontal="center" vertical="top" wrapText="1"/>
      <protection locked="0"/>
    </xf>
    <xf numFmtId="0" fontId="4" fillId="0" borderId="155" xfId="14" applyBorder="1" applyAlignment="1" applyProtection="1">
      <alignment horizontal="center" vertical="top" wrapText="1"/>
      <protection locked="0"/>
    </xf>
    <xf numFmtId="0" fontId="4" fillId="0" borderId="99" xfId="14"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100" xfId="14" applyBorder="1" applyAlignment="1" applyProtection="1">
      <alignment vertical="top" wrapText="1"/>
      <protection locked="0"/>
    </xf>
    <xf numFmtId="0" fontId="4" fillId="0" borderId="101" xfId="14" applyBorder="1" applyAlignment="1" applyProtection="1">
      <alignment vertical="top" wrapText="1"/>
      <protection locked="0"/>
    </xf>
    <xf numFmtId="0" fontId="4" fillId="0" borderId="81" xfId="14" applyBorder="1" applyAlignment="1" applyProtection="1">
      <alignment vertical="top" wrapText="1"/>
      <protection locked="0"/>
    </xf>
    <xf numFmtId="0" fontId="4" fillId="0" borderId="102" xfId="14" applyBorder="1" applyAlignment="1" applyProtection="1">
      <alignment vertical="top" wrapText="1"/>
      <protection locked="0"/>
    </xf>
    <xf numFmtId="0" fontId="105" fillId="0" borderId="154" xfId="14" applyFont="1" applyBorder="1" applyAlignment="1" applyProtection="1">
      <alignment horizontal="center" vertical="top" wrapText="1"/>
      <protection locked="0"/>
    </xf>
    <xf numFmtId="0" fontId="105" fillId="0" borderId="155" xfId="14" applyFont="1" applyBorder="1" applyAlignment="1" applyProtection="1">
      <alignment horizontal="center" vertical="top" wrapText="1"/>
      <protection locked="0"/>
    </xf>
    <xf numFmtId="0" fontId="105" fillId="0" borderId="99" xfId="14" applyFont="1" applyBorder="1" applyAlignment="1" applyProtection="1">
      <alignment vertical="top" wrapText="1"/>
      <protection locked="0"/>
    </xf>
    <xf numFmtId="0" fontId="105" fillId="0" borderId="0" xfId="14" applyFont="1" applyBorder="1" applyAlignment="1" applyProtection="1">
      <alignment vertical="top" wrapText="1"/>
      <protection locked="0"/>
    </xf>
    <xf numFmtId="0" fontId="105" fillId="0" borderId="100" xfId="14"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7" xfId="3" applyFont="1" applyBorder="1" applyAlignment="1">
      <alignment horizontal="center" vertical="center" wrapText="1"/>
    </xf>
    <xf numFmtId="0" fontId="13" fillId="0" borderId="137" xfId="3" applyNumberFormat="1" applyFont="1" applyBorder="1" applyAlignment="1">
      <alignment horizontal="center"/>
    </xf>
    <xf numFmtId="0" fontId="5" fillId="0" borderId="138" xfId="3" applyNumberFormat="1" applyFont="1" applyBorder="1" applyAlignment="1" applyProtection="1">
      <alignment horizontal="center"/>
      <protection locked="0"/>
    </xf>
    <xf numFmtId="171" fontId="5" fillId="0" borderId="138" xfId="3" applyNumberFormat="1" applyBorder="1" applyAlignment="1" applyProtection="1">
      <alignment horizontal="center"/>
      <protection locked="0"/>
    </xf>
    <xf numFmtId="0" fontId="5" fillId="0" borderId="138"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1" fillId="0" borderId="116" xfId="3" applyFont="1" applyBorder="1" applyAlignment="1">
      <alignment horizontal="center" vertical="center" wrapText="1"/>
    </xf>
    <xf numFmtId="0" fontId="111" fillId="0" borderId="0" xfId="3" applyFont="1" applyBorder="1" applyAlignment="1">
      <alignment horizontal="center" vertical="center" wrapText="1"/>
    </xf>
    <xf numFmtId="0" fontId="111" fillId="0" borderId="117" xfId="3" applyFont="1" applyBorder="1" applyAlignment="1">
      <alignment horizontal="center" vertical="center" wrapText="1"/>
    </xf>
    <xf numFmtId="0" fontId="111" fillId="0" borderId="118" xfId="3" applyFont="1" applyBorder="1" applyAlignment="1">
      <alignment horizontal="center" vertical="center" wrapText="1"/>
    </xf>
    <xf numFmtId="0" fontId="111" fillId="0" borderId="119" xfId="3" applyFont="1" applyBorder="1" applyAlignment="1">
      <alignment horizontal="center" vertical="center" wrapText="1"/>
    </xf>
    <xf numFmtId="0" fontId="111" fillId="0" borderId="120"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39" xfId="3" applyFont="1" applyBorder="1" applyAlignment="1">
      <alignment vertical="top" wrapText="1"/>
    </xf>
    <xf numFmtId="0" fontId="13" fillId="0" borderId="140" xfId="3" applyFont="1" applyBorder="1" applyAlignment="1">
      <alignment vertical="top" wrapText="1"/>
    </xf>
    <xf numFmtId="0" fontId="13" fillId="0" borderId="141"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8" fillId="0" borderId="0" xfId="3" applyNumberFormat="1" applyFont="1" applyAlignment="1" applyProtection="1">
      <alignment horizontal="center" vertical="center"/>
    </xf>
    <xf numFmtId="0" fontId="5" fillId="0" borderId="0" xfId="3" applyFont="1" applyAlignment="1">
      <alignment horizontal="center" vertical="center"/>
    </xf>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Font="1" applyBorder="1" applyAlignment="1" applyProtection="1">
      <alignment horizontal="left"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0" xfId="3" applyFont="1" applyBorder="1" applyAlignment="1">
      <alignment horizontal="left" indent="1"/>
    </xf>
    <xf numFmtId="0" fontId="8" fillId="0" borderId="43" xfId="3" applyFont="1" applyBorder="1" applyAlignment="1">
      <alignment horizontal="left" indent="1"/>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0"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5" fillId="0" borderId="5" xfId="3" applyNumberFormat="1" applyFont="1" applyBorder="1" applyAlignment="1" applyProtection="1"/>
    <xf numFmtId="0" fontId="15" fillId="0" borderId="0" xfId="3" applyFont="1" applyBorder="1" applyAlignment="1" applyProtection="1"/>
    <xf numFmtId="0" fontId="15" fillId="0" borderId="43" xfId="3" applyFont="1" applyBorder="1" applyAlignment="1" applyProtection="1"/>
    <xf numFmtId="0" fontId="8" fillId="0" borderId="160" xfId="3" applyNumberFormat="1" applyFont="1" applyBorder="1" applyAlignment="1" applyProtection="1">
      <alignment horizontal="left" indent="1"/>
      <protection locked="0"/>
    </xf>
    <xf numFmtId="0" fontId="8" fillId="0" borderId="160" xfId="3" applyFont="1" applyBorder="1" applyAlignment="1" applyProtection="1">
      <alignment horizontal="left" indent="1"/>
      <protection locked="0"/>
    </xf>
    <xf numFmtId="0" fontId="8" fillId="0" borderId="161" xfId="3" applyFont="1" applyBorder="1" applyAlignment="1" applyProtection="1">
      <alignment horizontal="left" indent="1"/>
      <protection locked="0"/>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62" xfId="3" applyNumberFormat="1" applyFont="1" applyBorder="1" applyAlignment="1" applyProtection="1">
      <alignment horizontal="left" indent="1"/>
    </xf>
    <xf numFmtId="0" fontId="17" fillId="0" borderId="0" xfId="3" applyFont="1" applyAlignment="1">
      <alignment horizontal="center" vertical="center"/>
    </xf>
    <xf numFmtId="0" fontId="5" fillId="0" borderId="0" xfId="3"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12" fillId="0" borderId="0" xfId="3" applyFont="1" applyAlignment="1" applyProtection="1">
      <alignment horizontal="left" vertical="center" wrapText="1"/>
      <protection locked="0"/>
    </xf>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3" fontId="12" fillId="0" borderId="80" xfId="3" applyNumberFormat="1" applyFont="1" applyBorder="1" applyAlignment="1" applyProtection="1">
      <alignment horizontal="right" indent="1"/>
      <protection locked="0"/>
    </xf>
    <xf numFmtId="0" fontId="17" fillId="0" borderId="0" xfId="3" applyFont="1" applyAlignment="1" applyProtection="1">
      <alignment horizontal="center"/>
    </xf>
    <xf numFmtId="0" fontId="17" fillId="0" borderId="81" xfId="3" applyFont="1" applyBorder="1" applyAlignment="1" applyProtection="1">
      <alignment horizontal="center"/>
    </xf>
    <xf numFmtId="0" fontId="6" fillId="0" borderId="0" xfId="3" applyFont="1" applyAlignment="1" applyProtection="1">
      <alignment horizontal="left" vertical="center" wrapText="1"/>
    </xf>
    <xf numFmtId="0" fontId="12" fillId="0" borderId="0" xfId="3" applyFont="1" applyBorder="1" applyAlignment="1" applyProtection="1">
      <alignment vertical="center" wrapText="1"/>
    </xf>
    <xf numFmtId="5" fontId="8" fillId="0" borderId="162" xfId="3" applyNumberFormat="1" applyFont="1" applyBorder="1" applyAlignment="1" applyProtection="1"/>
    <xf numFmtId="0" fontId="8" fillId="0" borderId="163" xfId="3" applyFont="1" applyBorder="1" applyAlignment="1" applyProtection="1"/>
    <xf numFmtId="0" fontId="6" fillId="0" borderId="0" xfId="3" applyFont="1" applyBorder="1" applyAlignment="1" applyProtection="1">
      <alignment horizontal="left" vertical="top" wrapText="1"/>
    </xf>
    <xf numFmtId="0" fontId="8" fillId="0" borderId="0" xfId="3" applyNumberFormat="1" applyFont="1" applyAlignment="1" applyProtection="1">
      <alignment horizontal="center"/>
    </xf>
    <xf numFmtId="0" fontId="8" fillId="0" borderId="0" xfId="3" applyNumberFormat="1" applyFont="1" applyAlignment="1">
      <alignment horizontal="center"/>
    </xf>
    <xf numFmtId="165" fontId="8" fillId="0" borderId="0" xfId="3" applyNumberFormat="1" applyFont="1" applyAlignment="1" applyProtection="1">
      <alignment horizontal="center" vertical="center"/>
    </xf>
    <xf numFmtId="165" fontId="17" fillId="0" borderId="0" xfId="3" applyNumberFormat="1" applyFont="1" applyAlignment="1" applyProtection="1">
      <alignment horizontal="center" vertical="center"/>
    </xf>
    <xf numFmtId="0" fontId="17" fillId="0" borderId="0" xfId="3" applyNumberFormat="1" applyFont="1" applyAlignment="1" applyProtection="1">
      <alignment horizontal="center" vertical="center"/>
    </xf>
    <xf numFmtId="0" fontId="6" fillId="0" borderId="162" xfId="3" applyFont="1" applyBorder="1" applyAlignment="1" applyProtection="1">
      <alignment horizontal="left" vertical="center"/>
      <protection locked="0"/>
    </xf>
    <xf numFmtId="0" fontId="6" fillId="0" borderId="79" xfId="3" applyFont="1" applyBorder="1" applyAlignment="1" applyProtection="1">
      <alignment horizontal="left" vertical="center"/>
      <protection locked="0"/>
    </xf>
    <xf numFmtId="0" fontId="6" fillId="0" borderId="163" xfId="3" applyFont="1" applyBorder="1" applyAlignment="1" applyProtection="1">
      <alignment horizontal="left" vertical="center"/>
      <protection locked="0"/>
    </xf>
    <xf numFmtId="38" fontId="6" fillId="0" borderId="80" xfId="3" applyNumberFormat="1" applyFont="1" applyBorder="1" applyAlignment="1" applyProtection="1">
      <alignment horizontal="right" vertic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5" fillId="0" borderId="9" xfId="3" applyBorder="1" applyAlignment="1" applyProtection="1">
      <alignment horizontal="center"/>
      <protection locked="0"/>
    </xf>
    <xf numFmtId="0" fontId="5" fillId="0" borderId="77" xfId="3" applyBorder="1" applyAlignment="1" applyProtection="1">
      <alignment horizontal="center"/>
      <protection locked="0"/>
    </xf>
    <xf numFmtId="0" fontId="6" fillId="0" borderId="162" xfId="3" applyFont="1" applyBorder="1" applyAlignment="1" applyProtection="1">
      <alignment horizontal="center"/>
    </xf>
    <xf numFmtId="0" fontId="6" fillId="0" borderId="79" xfId="3" applyFont="1" applyBorder="1" applyAlignment="1" applyProtection="1">
      <alignment horizontal="center"/>
    </xf>
    <xf numFmtId="0" fontId="6" fillId="0" borderId="163" xfId="3" applyFont="1" applyBorder="1" applyAlignment="1" applyProtection="1">
      <alignment horizontal="center"/>
    </xf>
    <xf numFmtId="38" fontId="6" fillId="0" borderId="162" xfId="3" applyNumberFormat="1" applyFont="1" applyBorder="1" applyAlignment="1" applyProtection="1">
      <alignment horizontal="right" vertical="center"/>
      <protection locked="0"/>
    </xf>
    <xf numFmtId="38" fontId="6" fillId="0" borderId="79" xfId="3" applyNumberFormat="1" applyFont="1" applyBorder="1" applyAlignment="1" applyProtection="1">
      <alignment horizontal="right" vertical="center"/>
      <protection locked="0"/>
    </xf>
    <xf numFmtId="38" fontId="6" fillId="0" borderId="163" xfId="3" applyNumberFormat="1" applyFont="1" applyBorder="1" applyAlignment="1" applyProtection="1">
      <alignment horizontal="right" vertical="center"/>
      <protection locked="0"/>
    </xf>
    <xf numFmtId="0" fontId="7" fillId="0" borderId="162" xfId="3" applyFont="1" applyBorder="1" applyAlignment="1" applyProtection="1">
      <alignment horizontal="center" vertical="center"/>
      <protection locked="0"/>
    </xf>
    <xf numFmtId="0" fontId="7" fillId="0" borderId="79" xfId="3" applyFont="1" applyBorder="1" applyAlignment="1" applyProtection="1">
      <alignment horizontal="center" vertical="center"/>
      <protection locked="0"/>
    </xf>
    <xf numFmtId="0" fontId="7" fillId="0" borderId="163" xfId="3" applyFont="1" applyBorder="1" applyAlignment="1" applyProtection="1">
      <alignment horizontal="center" vertical="center"/>
      <protection locked="0"/>
    </xf>
    <xf numFmtId="6" fontId="6" fillId="0" borderId="80" xfId="3" applyNumberFormat="1" applyFont="1" applyBorder="1" applyAlignment="1" applyProtection="1">
      <alignment horizontal="right" vertical="center"/>
      <protection locked="0"/>
    </xf>
    <xf numFmtId="6" fontId="6" fillId="0" borderId="162" xfId="3" applyNumberFormat="1" applyFont="1" applyBorder="1" applyProtection="1">
      <protection locked="0"/>
    </xf>
    <xf numFmtId="6" fontId="6" fillId="0" borderId="163" xfId="3" applyNumberFormat="1" applyFont="1" applyBorder="1" applyProtection="1">
      <protection locked="0"/>
    </xf>
    <xf numFmtId="170" fontId="5" fillId="0" borderId="9" xfId="3" applyNumberFormat="1" applyBorder="1" applyAlignment="1" applyProtection="1">
      <alignment horizontal="center"/>
      <protection locked="0"/>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7" xfId="3" applyFont="1" applyBorder="1" applyAlignment="1" applyProtection="1">
      <alignment horizontal="center" vertical="center" wrapText="1"/>
    </xf>
    <xf numFmtId="0" fontId="8" fillId="0" borderId="77" xfId="3" applyNumberFormat="1" applyFont="1" applyBorder="1" applyAlignment="1" applyProtection="1">
      <alignment horizontal="center"/>
      <protection locked="0"/>
    </xf>
    <xf numFmtId="0" fontId="8" fillId="0" borderId="77" xfId="3" applyFont="1" applyBorder="1" applyAlignment="1" applyProtection="1">
      <alignment horizontal="center"/>
      <protection locked="0"/>
    </xf>
    <xf numFmtId="0" fontId="8" fillId="0" borderId="77" xfId="3" applyFont="1" applyBorder="1" applyAlignment="1" applyProtection="1">
      <alignment horizontal="center" vertical="center"/>
      <protection locked="0"/>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cellXfs>
  <cellStyles count="21">
    <cellStyle name="Comma" xfId="1" builtinId="3"/>
    <cellStyle name="Hyperlink" xfId="2" builtinId="8"/>
    <cellStyle name="Hyperlink 2" xfId="15"/>
    <cellStyle name="Normal" xfId="0" builtinId="0"/>
    <cellStyle name="Normal 2" xfId="3"/>
    <cellStyle name="Normal 3" xfId="4"/>
    <cellStyle name="Normal 3 2" xfId="14"/>
    <cellStyle name="Normal 3 2 2" xfId="18"/>
    <cellStyle name="Normal 3 2 3" xfId="20"/>
    <cellStyle name="Normal 3 3" xfId="17"/>
    <cellStyle name="Normal 3 4" xfId="19"/>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REF!"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314325</xdr:colOff>
          <xdr:row>6</xdr:row>
          <xdr:rowOff>57150</xdr:rowOff>
        </xdr:from>
        <xdr:to>
          <xdr:col>0</xdr:col>
          <xdr:colOff>752475</xdr:colOff>
          <xdr:row>7</xdr:row>
          <xdr:rowOff>285750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3" sqref="A13:H13"/>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5" t="s">
        <v>466</v>
      </c>
      <c r="J1" s="2176"/>
      <c r="K1" s="2176"/>
      <c r="L1" s="2176"/>
      <c r="M1" s="2176"/>
      <c r="N1" s="2176"/>
      <c r="O1" s="2176"/>
      <c r="P1" s="2176"/>
      <c r="Q1" s="2176"/>
      <c r="R1" s="2176"/>
      <c r="S1" s="2176"/>
    </row>
    <row r="2" spans="1:28" ht="12" customHeight="1" x14ac:dyDescent="0.2">
      <c r="A2" s="201" t="s">
        <v>1870</v>
      </c>
      <c r="D2" s="202"/>
      <c r="I2" s="2177" t="s">
        <v>1133</v>
      </c>
      <c r="J2" s="2176"/>
      <c r="K2" s="2176"/>
      <c r="L2" s="2176"/>
      <c r="M2" s="2176"/>
      <c r="N2" s="2176"/>
      <c r="O2" s="2176"/>
      <c r="P2" s="2176"/>
      <c r="Q2" s="2176"/>
      <c r="R2" s="2176"/>
      <c r="S2" s="2176"/>
    </row>
    <row r="3" spans="1:28" ht="12" customHeight="1" x14ac:dyDescent="0.2">
      <c r="A3" s="1815" t="s">
        <v>1953</v>
      </c>
      <c r="B3" s="1816"/>
      <c r="C3" s="1816"/>
      <c r="D3" s="1817"/>
      <c r="I3" s="2177" t="s">
        <v>55</v>
      </c>
      <c r="J3" s="2176"/>
      <c r="K3" s="2176"/>
      <c r="L3" s="2176"/>
      <c r="M3" s="2176"/>
      <c r="N3" s="2176"/>
      <c r="O3" s="2176"/>
      <c r="P3" s="2176"/>
      <c r="Q3" s="2176"/>
      <c r="R3" s="2176"/>
      <c r="S3" s="2176"/>
    </row>
    <row r="4" spans="1:28" ht="12" customHeight="1" x14ac:dyDescent="0.2">
      <c r="A4" s="191"/>
      <c r="I4" s="2177" t="s">
        <v>604</v>
      </c>
      <c r="J4" s="2176"/>
      <c r="K4" s="2176"/>
      <c r="L4" s="2176"/>
      <c r="M4" s="2176"/>
      <c r="N4" s="2176"/>
      <c r="O4" s="2176"/>
      <c r="P4" s="2176"/>
      <c r="Q4" s="2176"/>
      <c r="R4" s="2176"/>
      <c r="S4" s="2176"/>
    </row>
    <row r="5" spans="1:28" ht="14.1" customHeight="1" x14ac:dyDescent="0.2">
      <c r="B5" s="2114" t="s">
        <v>2097</v>
      </c>
      <c r="C5" s="178" t="s">
        <v>1061</v>
      </c>
      <c r="D5" s="362"/>
      <c r="E5" s="362"/>
      <c r="H5" s="192"/>
      <c r="I5" s="2185" t="s">
        <v>769</v>
      </c>
      <c r="J5" s="2184"/>
      <c r="K5" s="2184"/>
      <c r="L5" s="2184"/>
      <c r="M5" s="2184"/>
      <c r="N5" s="2184"/>
      <c r="O5" s="2184"/>
      <c r="P5" s="2184"/>
      <c r="Q5" s="2184"/>
      <c r="R5" s="2184"/>
      <c r="S5" s="2184"/>
    </row>
    <row r="6" spans="1:28" ht="14.1" customHeight="1" x14ac:dyDescent="0.2">
      <c r="B6" s="441"/>
      <c r="C6" s="178" t="s">
        <v>1062</v>
      </c>
      <c r="D6" s="362"/>
      <c r="E6" s="362"/>
      <c r="I6" s="2183" t="s">
        <v>1029</v>
      </c>
      <c r="J6" s="2184"/>
      <c r="K6" s="2184"/>
      <c r="L6" s="2184"/>
      <c r="M6" s="2184"/>
      <c r="N6" s="2184"/>
      <c r="O6" s="2184"/>
      <c r="P6" s="2184"/>
      <c r="Q6" s="2184"/>
      <c r="R6" s="2184"/>
      <c r="S6" s="2184"/>
    </row>
    <row r="7" spans="1:28" ht="12.2" customHeight="1" x14ac:dyDescent="0.2">
      <c r="I7" s="2178">
        <v>42916</v>
      </c>
      <c r="J7" s="2179"/>
      <c r="K7" s="2179"/>
      <c r="L7" s="2179"/>
      <c r="M7" s="2179"/>
      <c r="N7" s="2179"/>
      <c r="O7" s="2179"/>
      <c r="P7" s="2179"/>
      <c r="Q7" s="2179"/>
      <c r="R7" s="2179"/>
      <c r="S7" s="2179"/>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0" t="s">
        <v>763</v>
      </c>
      <c r="J9" s="2181"/>
      <c r="K9" s="2181"/>
      <c r="L9" s="2181"/>
      <c r="M9" s="2181"/>
      <c r="N9" s="2181"/>
      <c r="O9" s="2181"/>
      <c r="P9" s="2181"/>
      <c r="Q9" s="2181"/>
      <c r="R9" s="2181"/>
      <c r="S9" s="2182"/>
      <c r="T9" s="2197" t="s">
        <v>613</v>
      </c>
      <c r="U9" s="2198"/>
      <c r="V9" s="2198"/>
      <c r="W9" s="2198"/>
      <c r="X9" s="2198"/>
      <c r="Y9" s="2198"/>
      <c r="Z9" s="2198"/>
      <c r="AA9" s="2199"/>
    </row>
    <row r="10" spans="1:28" ht="13.5" customHeight="1" x14ac:dyDescent="0.2">
      <c r="A10" s="2204" t="s">
        <v>764</v>
      </c>
      <c r="B10" s="2205"/>
      <c r="C10" s="2205"/>
      <c r="D10" s="2205"/>
      <c r="E10" s="2205"/>
      <c r="F10" s="2205"/>
      <c r="G10" s="2205"/>
      <c r="H10" s="2206"/>
      <c r="I10" s="182"/>
      <c r="J10" s="183"/>
      <c r="K10" s="181"/>
      <c r="R10" s="183"/>
      <c r="S10" s="183"/>
      <c r="T10" s="2200"/>
      <c r="U10" s="2184"/>
      <c r="V10" s="2184"/>
      <c r="W10" s="2184"/>
      <c r="X10" s="2184"/>
      <c r="Y10" s="2184"/>
      <c r="Z10" s="2184"/>
      <c r="AA10" s="2190"/>
    </row>
    <row r="11" spans="1:28" ht="14.25" customHeight="1" x14ac:dyDescent="0.2">
      <c r="A11" s="2207" t="s">
        <v>1109</v>
      </c>
      <c r="B11" s="2208"/>
      <c r="C11" s="2208"/>
      <c r="D11" s="2208"/>
      <c r="E11" s="2208"/>
      <c r="F11" s="2208"/>
      <c r="G11" s="2208"/>
      <c r="H11" s="2209"/>
      <c r="I11" s="180"/>
      <c r="J11" s="343"/>
      <c r="K11" s="180"/>
      <c r="O11" s="2115" t="s">
        <v>2097</v>
      </c>
      <c r="P11" s="378" t="s">
        <v>223</v>
      </c>
      <c r="Q11" s="183"/>
      <c r="R11" s="181"/>
      <c r="S11" s="180"/>
      <c r="T11" s="2201"/>
      <c r="U11" s="2202"/>
      <c r="V11" s="2202"/>
      <c r="W11" s="2202"/>
      <c r="X11" s="2202"/>
      <c r="Y11" s="2202"/>
      <c r="Z11" s="2202"/>
      <c r="AA11" s="2203"/>
    </row>
    <row r="12" spans="1:28" ht="13.5" customHeight="1" x14ac:dyDescent="0.2">
      <c r="A12" s="363" t="s">
        <v>1078</v>
      </c>
      <c r="B12" s="345"/>
      <c r="C12" s="345"/>
      <c r="D12" s="345"/>
      <c r="E12" s="345"/>
      <c r="F12" s="345"/>
      <c r="G12" s="345"/>
      <c r="H12" s="273"/>
      <c r="I12" s="182"/>
      <c r="J12" s="183"/>
      <c r="K12" s="181"/>
      <c r="O12" s="1702"/>
      <c r="P12" s="378" t="s">
        <v>224</v>
      </c>
      <c r="Q12" s="343"/>
      <c r="R12" s="183"/>
      <c r="S12" s="183"/>
      <c r="T12" s="363" t="s">
        <v>302</v>
      </c>
      <c r="U12" s="271"/>
      <c r="V12" s="271"/>
      <c r="W12" s="271"/>
      <c r="X12" s="271"/>
      <c r="Y12" s="199"/>
      <c r="Z12" s="199"/>
      <c r="AA12" s="200"/>
    </row>
    <row r="13" spans="1:28" ht="13.5" customHeight="1" x14ac:dyDescent="0.2">
      <c r="A13" s="2210">
        <v>45079122019</v>
      </c>
      <c r="B13" s="2211"/>
      <c r="C13" s="2211"/>
      <c r="D13" s="2211"/>
      <c r="E13" s="2211"/>
      <c r="F13" s="2211"/>
      <c r="G13" s="2211"/>
      <c r="H13" s="2212"/>
      <c r="I13" s="184"/>
      <c r="J13" s="183"/>
      <c r="K13" s="181"/>
      <c r="L13" s="183"/>
      <c r="M13" s="183"/>
      <c r="N13" s="183"/>
      <c r="O13" s="183"/>
      <c r="P13" s="183"/>
      <c r="Q13" s="183"/>
      <c r="R13" s="183"/>
      <c r="S13" s="183"/>
      <c r="T13" s="2213" t="s">
        <v>2107</v>
      </c>
      <c r="U13" s="2214"/>
      <c r="V13" s="2214"/>
      <c r="W13" s="2214"/>
      <c r="X13" s="2214"/>
      <c r="Y13" s="2215"/>
      <c r="Z13" s="2215"/>
      <c r="AA13" s="2216"/>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37" t="s">
        <v>2099</v>
      </c>
      <c r="B15" s="2144"/>
      <c r="C15" s="2144"/>
      <c r="D15" s="2144"/>
      <c r="E15" s="2144"/>
      <c r="F15" s="2144"/>
      <c r="G15" s="2144"/>
      <c r="H15" s="2145"/>
      <c r="T15" s="2131" t="s">
        <v>2108</v>
      </c>
      <c r="U15" s="2132"/>
      <c r="V15" s="2132"/>
      <c r="W15" s="2132"/>
      <c r="X15" s="2132"/>
      <c r="Y15" s="2132"/>
      <c r="Z15" s="2132"/>
      <c r="AA15" s="2133"/>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42" t="s">
        <v>2119</v>
      </c>
      <c r="B17" s="2151"/>
      <c r="C17" s="2151"/>
      <c r="D17" s="2151"/>
      <c r="E17" s="2151"/>
      <c r="F17" s="2151"/>
      <c r="G17" s="2151"/>
      <c r="H17" s="2195"/>
      <c r="T17" s="2134" t="s">
        <v>2109</v>
      </c>
      <c r="U17" s="2135"/>
      <c r="V17" s="2135"/>
      <c r="W17" s="2135"/>
      <c r="X17" s="2135"/>
      <c r="Y17" s="2135"/>
      <c r="Z17" s="2135"/>
      <c r="AA17" s="2136"/>
    </row>
    <row r="18" spans="1:27" ht="13.5" customHeight="1" x14ac:dyDescent="0.2">
      <c r="A18" s="363" t="s">
        <v>610</v>
      </c>
      <c r="B18" s="345"/>
      <c r="C18" s="341"/>
      <c r="D18" s="345"/>
      <c r="E18" s="345"/>
      <c r="F18" s="345"/>
      <c r="G18" s="345"/>
      <c r="H18" s="276"/>
      <c r="I18" s="2194" t="s">
        <v>765</v>
      </c>
      <c r="J18" s="2127"/>
      <c r="K18" s="2127"/>
      <c r="L18" s="2127"/>
      <c r="M18" s="2127"/>
      <c r="N18" s="2127"/>
      <c r="O18" s="2127"/>
      <c r="P18" s="2127"/>
      <c r="Q18" s="2127"/>
      <c r="R18" s="2127"/>
      <c r="S18" s="2128"/>
      <c r="T18" s="363" t="s">
        <v>807</v>
      </c>
      <c r="U18" s="271"/>
      <c r="V18" s="341"/>
      <c r="W18" s="270"/>
      <c r="X18" s="363" t="s">
        <v>303</v>
      </c>
      <c r="Y18" s="350"/>
      <c r="Z18" s="1913" t="s">
        <v>766</v>
      </c>
      <c r="AA18" s="200"/>
    </row>
    <row r="19" spans="1:27" ht="13.5" customHeight="1" x14ac:dyDescent="0.2">
      <c r="A19" s="2137" t="s">
        <v>2101</v>
      </c>
      <c r="B19" s="2196"/>
      <c r="C19" s="2196"/>
      <c r="D19" s="2196"/>
      <c r="E19" s="2196"/>
      <c r="F19" s="2196"/>
      <c r="G19" s="2196"/>
      <c r="H19" s="2139"/>
      <c r="I19" s="183"/>
      <c r="J19" s="377"/>
      <c r="K19" s="194"/>
      <c r="L19" s="192"/>
      <c r="M19" s="651" t="s">
        <v>355</v>
      </c>
      <c r="P19" s="180"/>
      <c r="Q19" s="180"/>
      <c r="R19" s="180"/>
      <c r="S19" s="184"/>
      <c r="T19" s="2137" t="s">
        <v>2110</v>
      </c>
      <c r="U19" s="2138"/>
      <c r="V19" s="2138"/>
      <c r="W19" s="2139"/>
      <c r="X19" s="2140" t="s">
        <v>2111</v>
      </c>
      <c r="Y19" s="2138"/>
      <c r="Z19" s="2141">
        <v>62220</v>
      </c>
      <c r="AA19" s="2139"/>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4" t="s">
        <v>1080</v>
      </c>
      <c r="Z20" s="199"/>
      <c r="AA20" s="200"/>
    </row>
    <row r="21" spans="1:27" ht="13.5" customHeight="1" x14ac:dyDescent="0.2">
      <c r="A21" s="2150" t="s">
        <v>2102</v>
      </c>
      <c r="B21" s="2138"/>
      <c r="C21" s="2138"/>
      <c r="D21" s="2138"/>
      <c r="E21" s="2138"/>
      <c r="F21" s="2138"/>
      <c r="G21" s="2138"/>
      <c r="H21" s="2139"/>
      <c r="I21" s="2189" t="s">
        <v>767</v>
      </c>
      <c r="J21" s="2184"/>
      <c r="K21" s="2184"/>
      <c r="L21" s="2184"/>
      <c r="M21" s="2184"/>
      <c r="N21" s="2184"/>
      <c r="O21" s="2184"/>
      <c r="P21" s="2184"/>
      <c r="Q21" s="2184"/>
      <c r="R21" s="2184"/>
      <c r="S21" s="2190"/>
      <c r="T21" s="2142" t="s">
        <v>2112</v>
      </c>
      <c r="U21" s="2143"/>
      <c r="V21" s="2143"/>
      <c r="W21" s="2143"/>
      <c r="X21" s="2137" t="s">
        <v>2113</v>
      </c>
      <c r="Y21" s="2144"/>
      <c r="Z21" s="2144"/>
      <c r="AA21" s="2145"/>
    </row>
    <row r="22" spans="1:27" ht="13.5" customHeight="1" x14ac:dyDescent="0.2">
      <c r="A22" s="365" t="s">
        <v>611</v>
      </c>
      <c r="B22" s="279"/>
      <c r="C22" s="279"/>
      <c r="D22" s="279"/>
      <c r="E22" s="279"/>
      <c r="F22" s="279"/>
      <c r="G22" s="279"/>
      <c r="H22" s="280"/>
      <c r="I22" s="2191" t="s">
        <v>1745</v>
      </c>
      <c r="J22" s="2192"/>
      <c r="K22" s="2192"/>
      <c r="L22" s="2192"/>
      <c r="M22" s="2192"/>
      <c r="N22" s="2192"/>
      <c r="O22" s="2192"/>
      <c r="P22" s="2192"/>
      <c r="Q22" s="2192"/>
      <c r="R22" s="2192"/>
      <c r="S22" s="2193"/>
      <c r="T22" s="363" t="s">
        <v>1905</v>
      </c>
      <c r="U22" s="271"/>
      <c r="V22" s="341"/>
      <c r="W22" s="271"/>
      <c r="X22" s="1914" t="s">
        <v>1574</v>
      </c>
      <c r="Z22" s="199"/>
      <c r="AA22" s="200"/>
    </row>
    <row r="23" spans="1:27" ht="13.5" customHeight="1" x14ac:dyDescent="0.2">
      <c r="A23" s="2186"/>
      <c r="B23" s="2187"/>
      <c r="C23" s="2187"/>
      <c r="D23" s="2187"/>
      <c r="E23" s="2187"/>
      <c r="F23" s="2187"/>
      <c r="G23" s="2187"/>
      <c r="H23" s="2188"/>
      <c r="T23" s="2142" t="s">
        <v>2114</v>
      </c>
      <c r="U23" s="2143"/>
      <c r="V23" s="2143"/>
      <c r="W23" s="2143"/>
      <c r="X23" s="2146">
        <v>43373</v>
      </c>
      <c r="Y23" s="2144"/>
      <c r="Z23" s="2144"/>
      <c r="AA23" s="2145"/>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50">
        <v>62298</v>
      </c>
      <c r="B25" s="2138"/>
      <c r="C25" s="2138"/>
      <c r="D25" s="2138"/>
      <c r="E25" s="2138"/>
      <c r="F25" s="2138"/>
      <c r="G25" s="2138"/>
      <c r="H25" s="2139"/>
      <c r="I25" s="652"/>
      <c r="J25" s="203"/>
      <c r="K25" s="203"/>
      <c r="L25" s="203"/>
      <c r="M25" s="203"/>
      <c r="N25" s="203"/>
      <c r="O25" s="203"/>
      <c r="P25" s="203"/>
      <c r="Q25" s="203"/>
      <c r="R25" s="203"/>
      <c r="S25" s="204"/>
      <c r="T25" s="2147" t="s">
        <v>2115</v>
      </c>
      <c r="U25" s="2148"/>
      <c r="V25" s="2148"/>
      <c r="W25" s="2148"/>
      <c r="X25" s="2148"/>
      <c r="Y25" s="2148"/>
      <c r="Z25" s="2148"/>
      <c r="AA25" s="2149"/>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26" t="s">
        <v>1897</v>
      </c>
      <c r="J27" s="2127"/>
      <c r="K27" s="2127"/>
      <c r="L27" s="2127"/>
      <c r="M27" s="2127"/>
      <c r="N27" s="2127"/>
      <c r="O27" s="2127"/>
      <c r="P27" s="2127"/>
      <c r="Q27" s="2127"/>
      <c r="R27" s="2127"/>
      <c r="S27" s="2128"/>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c r="F29" s="1509" t="s">
        <v>1572</v>
      </c>
      <c r="G29" s="653"/>
      <c r="I29" s="274"/>
      <c r="J29" s="390"/>
      <c r="K29" s="181" t="s">
        <v>656</v>
      </c>
      <c r="L29" s="2117" t="s">
        <v>2097</v>
      </c>
      <c r="M29" s="194" t="s">
        <v>105</v>
      </c>
      <c r="N29" s="185" t="s">
        <v>1913</v>
      </c>
      <c r="O29" s="185"/>
      <c r="P29" s="185"/>
      <c r="Q29" s="185"/>
      <c r="R29" s="185"/>
      <c r="S29" s="664"/>
      <c r="T29" s="55"/>
      <c r="U29" s="55"/>
      <c r="V29" s="55"/>
      <c r="W29" s="55"/>
      <c r="X29" s="55"/>
      <c r="Y29" s="55"/>
      <c r="Z29" s="55"/>
      <c r="AA29" s="1078"/>
    </row>
    <row r="30" spans="1:27" ht="13.5" customHeight="1" x14ac:dyDescent="0.2">
      <c r="A30" s="1741"/>
      <c r="B30" s="2116" t="s">
        <v>2097</v>
      </c>
      <c r="C30" s="665" t="s">
        <v>1360</v>
      </c>
      <c r="D30" s="181"/>
      <c r="E30" s="181"/>
      <c r="F30" s="1269"/>
      <c r="G30" s="653"/>
      <c r="H30" s="653"/>
      <c r="I30" s="274"/>
      <c r="J30" s="390"/>
      <c r="K30" s="181" t="s">
        <v>656</v>
      </c>
      <c r="L30" s="390"/>
      <c r="M30" s="194" t="s">
        <v>105</v>
      </c>
      <c r="N30" s="185" t="s">
        <v>1898</v>
      </c>
      <c r="O30" s="185"/>
      <c r="P30" s="185"/>
      <c r="Q30" s="185"/>
      <c r="R30" s="185"/>
      <c r="S30" s="275"/>
      <c r="T30" s="55"/>
      <c r="U30" s="55"/>
      <c r="V30" s="55"/>
      <c r="W30" s="55"/>
      <c r="X30" s="55"/>
      <c r="Y30" s="55"/>
      <c r="Z30" s="55"/>
      <c r="AA30" s="202"/>
    </row>
    <row r="31" spans="1:27" ht="13.5" customHeight="1" x14ac:dyDescent="0.2">
      <c r="A31" s="1741"/>
      <c r="B31" s="1082"/>
      <c r="C31" s="665" t="s">
        <v>1361</v>
      </c>
      <c r="D31" s="181"/>
      <c r="E31" s="181"/>
      <c r="F31" s="181"/>
      <c r="G31" s="181"/>
      <c r="H31" s="181"/>
      <c r="I31" s="274"/>
      <c r="J31" s="390"/>
      <c r="K31" s="194" t="s">
        <v>1031</v>
      </c>
      <c r="L31" s="390"/>
      <c r="M31" s="194" t="s">
        <v>105</v>
      </c>
      <c r="N31" s="185" t="s">
        <v>2095</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29"/>
      <c r="Q35" s="2130"/>
      <c r="R35" s="2130"/>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42" t="s">
        <v>2103</v>
      </c>
      <c r="B38" s="2151"/>
      <c r="C38" s="2151"/>
      <c r="D38" s="2151"/>
      <c r="E38" s="2151"/>
      <c r="F38" s="2138"/>
      <c r="G38" s="2138"/>
      <c r="H38" s="2139"/>
      <c r="I38" s="2163"/>
      <c r="J38" s="2164"/>
      <c r="K38" s="2164"/>
      <c r="L38" s="2164"/>
      <c r="M38" s="2164"/>
      <c r="N38" s="2164"/>
      <c r="O38" s="2164"/>
      <c r="P38" s="2165"/>
      <c r="Q38" s="2165"/>
      <c r="R38" s="2165"/>
      <c r="S38" s="2166"/>
      <c r="T38" s="2104" t="s">
        <v>2103</v>
      </c>
      <c r="U38" s="2107"/>
      <c r="V38" s="2107"/>
      <c r="W38" s="2107"/>
      <c r="X38" s="2105"/>
      <c r="Y38" s="2105"/>
      <c r="Z38" s="2105"/>
      <c r="AA38" s="2106"/>
    </row>
    <row r="39" spans="1:27" ht="12" customHeight="1" x14ac:dyDescent="0.2">
      <c r="A39" s="2157" t="s">
        <v>611</v>
      </c>
      <c r="B39" s="2158"/>
      <c r="C39" s="341"/>
      <c r="D39" s="338"/>
      <c r="E39" s="338"/>
      <c r="F39" s="348"/>
      <c r="G39" s="338"/>
      <c r="H39" s="276"/>
      <c r="I39" s="2157" t="s">
        <v>611</v>
      </c>
      <c r="J39" s="2158"/>
      <c r="K39" s="2158"/>
      <c r="L39" s="2158"/>
      <c r="M39" s="2158"/>
      <c r="N39" s="335"/>
      <c r="O39" s="341"/>
      <c r="P39" s="341"/>
      <c r="Q39" s="347"/>
      <c r="R39" s="341"/>
      <c r="S39" s="276"/>
      <c r="T39" s="341" t="s">
        <v>611</v>
      </c>
      <c r="U39" s="271"/>
      <c r="V39" s="341"/>
      <c r="W39" s="270"/>
      <c r="X39" s="347"/>
      <c r="Y39" s="199"/>
      <c r="Z39" s="199"/>
      <c r="AA39" s="200"/>
    </row>
    <row r="40" spans="1:27" ht="13.5" customHeight="1" x14ac:dyDescent="0.2">
      <c r="A40" s="2152" t="s">
        <v>2104</v>
      </c>
      <c r="B40" s="2153"/>
      <c r="C40" s="2154"/>
      <c r="D40" s="2154"/>
      <c r="E40" s="2154"/>
      <c r="F40" s="2155"/>
      <c r="G40" s="2155"/>
      <c r="H40" s="2156"/>
      <c r="I40" s="2171"/>
      <c r="J40" s="2172"/>
      <c r="K40" s="2172"/>
      <c r="L40" s="2172"/>
      <c r="M40" s="2172"/>
      <c r="N40" s="2172"/>
      <c r="O40" s="2172"/>
      <c r="P40" s="2172"/>
      <c r="Q40" s="2172"/>
      <c r="R40" s="2172"/>
      <c r="S40" s="2173"/>
      <c r="T40" s="2108" t="s">
        <v>2104</v>
      </c>
      <c r="U40" s="2111"/>
      <c r="V40" s="2109"/>
      <c r="W40" s="2109"/>
      <c r="X40" s="2109"/>
      <c r="Y40" s="2109"/>
      <c r="Z40" s="2109"/>
      <c r="AA40" s="2110"/>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7" t="s">
        <v>2105</v>
      </c>
      <c r="B42" s="2138"/>
      <c r="C42" s="2139"/>
      <c r="D42" s="2140" t="s">
        <v>2106</v>
      </c>
      <c r="E42" s="2138"/>
      <c r="F42" s="2138"/>
      <c r="G42" s="2138"/>
      <c r="H42" s="2139"/>
      <c r="I42" s="2174"/>
      <c r="J42" s="2165"/>
      <c r="K42" s="2165"/>
      <c r="L42" s="2165"/>
      <c r="M42" s="2165"/>
      <c r="N42" s="2165"/>
      <c r="O42" s="2166"/>
      <c r="P42" s="2170"/>
      <c r="Q42" s="2165"/>
      <c r="R42" s="2165"/>
      <c r="S42" s="2166"/>
      <c r="T42" s="2174" t="s">
        <v>2105</v>
      </c>
      <c r="U42" s="2165"/>
      <c r="V42" s="2165"/>
      <c r="W42" s="2166"/>
      <c r="X42" s="2170" t="s">
        <v>2106</v>
      </c>
      <c r="Y42" s="2165"/>
      <c r="Z42" s="2165"/>
      <c r="AA42" s="2166"/>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67"/>
      <c r="B44" s="2168"/>
      <c r="C44" s="2168"/>
      <c r="D44" s="2168"/>
      <c r="E44" s="2168"/>
      <c r="F44" s="2168"/>
      <c r="G44" s="2168"/>
      <c r="H44" s="2169"/>
      <c r="I44" s="2159"/>
      <c r="J44" s="2161"/>
      <c r="K44" s="2161"/>
      <c r="L44" s="2161"/>
      <c r="M44" s="2161"/>
      <c r="N44" s="2161"/>
      <c r="O44" s="2161"/>
      <c r="P44" s="2161"/>
      <c r="Q44" s="2161"/>
      <c r="R44" s="2161"/>
      <c r="S44" s="2162"/>
      <c r="T44" s="2159"/>
      <c r="U44" s="2160"/>
      <c r="V44" s="2160"/>
      <c r="W44" s="2160"/>
      <c r="X44" s="2160"/>
      <c r="Y44" s="2160"/>
      <c r="Z44" s="2161"/>
      <c r="AA44" s="2162"/>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49">
    <mergeCell ref="T9:AA11"/>
    <mergeCell ref="A10:H10"/>
    <mergeCell ref="A11:H11"/>
    <mergeCell ref="A13:H13"/>
    <mergeCell ref="A15:H15"/>
    <mergeCell ref="T13:AA13"/>
    <mergeCell ref="A23:H23"/>
    <mergeCell ref="I21:S21"/>
    <mergeCell ref="I22:S22"/>
    <mergeCell ref="I18:S18"/>
    <mergeCell ref="A17:H17"/>
    <mergeCell ref="A19:H19"/>
    <mergeCell ref="A21:H21"/>
    <mergeCell ref="I1:S1"/>
    <mergeCell ref="I2:S2"/>
    <mergeCell ref="I7:S7"/>
    <mergeCell ref="I9:S9"/>
    <mergeCell ref="I6:S6"/>
    <mergeCell ref="I3:S3"/>
    <mergeCell ref="I4:S4"/>
    <mergeCell ref="I5:S5"/>
    <mergeCell ref="T44:AA44"/>
    <mergeCell ref="I38:S38"/>
    <mergeCell ref="A44:H44"/>
    <mergeCell ref="P42:S42"/>
    <mergeCell ref="I40:S40"/>
    <mergeCell ref="X42:AA42"/>
    <mergeCell ref="T42:W42"/>
    <mergeCell ref="I42:O42"/>
    <mergeCell ref="I39:M39"/>
    <mergeCell ref="I44:S44"/>
    <mergeCell ref="A25:H25"/>
    <mergeCell ref="A38:H38"/>
    <mergeCell ref="A40:H40"/>
    <mergeCell ref="A42:C42"/>
    <mergeCell ref="D42:H42"/>
    <mergeCell ref="A39:B39"/>
    <mergeCell ref="I27:S27"/>
    <mergeCell ref="P35:R35"/>
    <mergeCell ref="T15:AA15"/>
    <mergeCell ref="T17:AA17"/>
    <mergeCell ref="T19:W19"/>
    <mergeCell ref="X19:Y19"/>
    <mergeCell ref="Z19:AA19"/>
    <mergeCell ref="T21:W21"/>
    <mergeCell ref="X21:AA21"/>
    <mergeCell ref="T23:W23"/>
    <mergeCell ref="X23:AA23"/>
    <mergeCell ref="T25:AA25"/>
  </mergeCells>
  <phoneticPr fontId="11" type="noConversion"/>
  <hyperlinks>
    <hyperlink ref="I22" r:id="rId1" display="www.isbe.net/sfms/afr/afr.htm"/>
    <hyperlink ref="I22:S22" r:id="rId2" display="   Send ISBE a File"/>
  </hyperlinks>
  <printOptions horizontalCentered="1"/>
  <pageMargins left="0.32" right="0.02" top="0.6" bottom="0.52" header="0.19" footer="0.05"/>
  <pageSetup scale="75" firstPageNumber="4" orientation="landscape" useFirstPageNumber="1" r:id="rId3"/>
  <headerFooter scaleWithDoc="0">
    <oddFooter>&amp;LSee notes to financial statements.&amp;C&amp;P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49" workbookViewId="0">
      <selection activeCell="B192" sqref="B19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4" t="s">
        <v>1233</v>
      </c>
      <c r="C1" s="598" t="s">
        <v>1365</v>
      </c>
      <c r="D1" s="598"/>
      <c r="E1" s="598"/>
    </row>
    <row r="2" spans="1:5" ht="24.75" thickTop="1" x14ac:dyDescent="0.2">
      <c r="A2" s="599"/>
      <c r="B2" s="599"/>
      <c r="C2" s="599" t="s">
        <v>1365</v>
      </c>
      <c r="D2" s="1975" t="s">
        <v>771</v>
      </c>
      <c r="E2" s="1976"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7"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81" t="s">
        <v>1232</v>
      </c>
      <c r="B35" s="607"/>
      <c r="C35" s="607" t="s">
        <v>1365</v>
      </c>
      <c r="D35" s="607"/>
      <c r="E35" s="607"/>
    </row>
    <row r="36" spans="1:5" ht="12.75" thickTop="1" x14ac:dyDescent="0.2">
      <c r="B36" s="1977"/>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6" t="s">
        <v>1185</v>
      </c>
    </row>
    <row r="42" spans="1:5" x14ac:dyDescent="0.2">
      <c r="A42" s="600"/>
      <c r="B42" s="1978"/>
    </row>
    <row r="43" spans="1:5" x14ac:dyDescent="0.2">
      <c r="B43" s="605" t="s">
        <v>383</v>
      </c>
    </row>
    <row r="44" spans="1:5" x14ac:dyDescent="0.2">
      <c r="C44" s="1979"/>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78"/>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0"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27" t="s">
        <v>1364</v>
      </c>
      <c r="B2" s="2228"/>
      <c r="C2" s="2228"/>
      <c r="D2" s="2228"/>
      <c r="E2" s="2228"/>
      <c r="F2" s="2228"/>
      <c r="G2" s="2228"/>
      <c r="H2" s="2228"/>
      <c r="I2" s="2228"/>
    </row>
    <row r="3" spans="1:9" s="32" customFormat="1" ht="6" customHeight="1" x14ac:dyDescent="0.2">
      <c r="A3" s="51"/>
      <c r="B3" s="51"/>
      <c r="C3" s="613"/>
      <c r="D3" s="709"/>
      <c r="E3" s="401"/>
    </row>
    <row r="4" spans="1:9" x14ac:dyDescent="0.2">
      <c r="A4" s="7"/>
      <c r="B4" s="396"/>
      <c r="C4" s="2234" t="s">
        <v>486</v>
      </c>
      <c r="D4" s="2235"/>
      <c r="E4" s="2235"/>
      <c r="F4" s="2235"/>
      <c r="G4" s="2235"/>
      <c r="H4" s="2235"/>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1"/>
    </row>
    <row r="18" spans="1:4" s="32" customFormat="1" ht="12" customHeight="1" x14ac:dyDescent="0.2">
      <c r="A18" s="29"/>
      <c r="B18" s="670"/>
      <c r="C18" s="612">
        <v>7</v>
      </c>
      <c r="D18" s="290" t="s">
        <v>1789</v>
      </c>
    </row>
    <row r="19" spans="1:4" s="32" customFormat="1" hidden="1" x14ac:dyDescent="0.2">
      <c r="A19" s="29"/>
      <c r="B19" s="35"/>
      <c r="C19" s="612"/>
      <c r="D19" s="1001"/>
    </row>
    <row r="20" spans="1:4" s="32" customFormat="1" x14ac:dyDescent="0.2">
      <c r="A20" s="29"/>
      <c r="B20" s="670"/>
      <c r="C20" s="612">
        <v>8</v>
      </c>
      <c r="D20" s="290" t="s">
        <v>1972</v>
      </c>
    </row>
    <row r="21" spans="1:4" s="32" customFormat="1" x14ac:dyDescent="0.2">
      <c r="A21" s="29"/>
      <c r="B21" s="35"/>
      <c r="C21" s="612"/>
      <c r="D21" s="1002" t="s">
        <v>1973</v>
      </c>
    </row>
    <row r="22" spans="1:4" s="32" customFormat="1" x14ac:dyDescent="0.2">
      <c r="A22" s="29"/>
      <c r="B22" s="670"/>
      <c r="C22" s="612">
        <v>9</v>
      </c>
      <c r="D22" s="290" t="s">
        <v>1974</v>
      </c>
    </row>
    <row r="23" spans="1:4" s="32" customFormat="1" x14ac:dyDescent="0.2">
      <c r="A23" s="29"/>
      <c r="B23" s="1982"/>
      <c r="C23" s="612"/>
      <c r="D23" s="1983" t="s">
        <v>1975</v>
      </c>
    </row>
    <row r="24" spans="1:4" s="32" customFormat="1" x14ac:dyDescent="0.2">
      <c r="A24" s="29"/>
      <c r="B24" s="670"/>
      <c r="C24" s="612">
        <v>10</v>
      </c>
      <c r="D24" s="290" t="s">
        <v>1971</v>
      </c>
    </row>
    <row r="25" spans="1:4" s="32" customFormat="1" x14ac:dyDescent="0.2">
      <c r="A25" s="29"/>
      <c r="B25" s="670"/>
      <c r="C25" s="612">
        <v>11</v>
      </c>
      <c r="D25" s="290" t="s">
        <v>1976</v>
      </c>
    </row>
    <row r="26" spans="1:4" s="32" customFormat="1" x14ac:dyDescent="0.2">
      <c r="A26" s="29"/>
      <c r="B26" s="1982"/>
      <c r="C26" s="612"/>
      <c r="D26" s="1983" t="s">
        <v>1977</v>
      </c>
    </row>
    <row r="27" spans="1:4" s="32" customFormat="1" x14ac:dyDescent="0.2">
      <c r="A27" s="29"/>
      <c r="B27" s="670"/>
      <c r="C27" s="612">
        <v>12</v>
      </c>
      <c r="D27" s="290" t="s">
        <v>1980</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1958</v>
      </c>
    </row>
    <row r="31" spans="1:4" s="32" customFormat="1" x14ac:dyDescent="0.2">
      <c r="A31" s="29"/>
      <c r="B31" s="670"/>
      <c r="C31" s="612">
        <v>14</v>
      </c>
      <c r="D31" s="290"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29" t="s">
        <v>1967</v>
      </c>
      <c r="B35" s="2230"/>
      <c r="C35" s="2230"/>
      <c r="D35" s="2230"/>
      <c r="E35" s="2231"/>
      <c r="F35" s="2231"/>
      <c r="G35" s="2231"/>
      <c r="H35" s="2231"/>
      <c r="I35" s="2231"/>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29" t="s">
        <v>353</v>
      </c>
      <c r="B47" s="2232"/>
      <c r="C47" s="2232"/>
      <c r="D47" s="2232"/>
      <c r="E47" s="2233"/>
      <c r="F47" s="2233"/>
      <c r="G47" s="2233"/>
      <c r="H47" s="2233"/>
      <c r="I47" s="2233"/>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19" t="s">
        <v>2097</v>
      </c>
      <c r="C53" s="619">
        <v>22</v>
      </c>
      <c r="D53" s="388" t="s">
        <v>1797</v>
      </c>
      <c r="E53" s="26"/>
      <c r="F53" s="1553"/>
      <c r="G53" s="1724" t="s">
        <v>1796</v>
      </c>
      <c r="H53" s="1952">
        <v>35370</v>
      </c>
      <c r="I53" s="9" t="s">
        <v>1846</v>
      </c>
    </row>
    <row r="54" spans="1:9" s="32" customFormat="1" x14ac:dyDescent="0.2">
      <c r="A54" s="29"/>
      <c r="B54" s="671"/>
      <c r="C54" s="619">
        <v>23</v>
      </c>
      <c r="D54" s="400" t="s">
        <v>1626</v>
      </c>
      <c r="E54" s="26"/>
      <c r="F54" s="1553"/>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36"/>
      <c r="C57" s="2237"/>
      <c r="D57" s="2237"/>
      <c r="E57" s="2237"/>
      <c r="F57" s="2237"/>
      <c r="G57" s="2237"/>
      <c r="H57" s="2238"/>
      <c r="I57" s="3"/>
    </row>
    <row r="58" spans="1:9" s="32" customFormat="1" x14ac:dyDescent="0.2">
      <c r="A58" s="1733"/>
      <c r="B58" s="2239"/>
      <c r="C58" s="2240"/>
      <c r="D58" s="2240"/>
      <c r="E58" s="2240"/>
      <c r="F58" s="2240"/>
      <c r="G58" s="2240"/>
      <c r="H58" s="2241"/>
      <c r="I58" s="3"/>
    </row>
    <row r="59" spans="1:9" s="32" customFormat="1" x14ac:dyDescent="0.2">
      <c r="A59" s="1733"/>
      <c r="B59" s="2239"/>
      <c r="C59" s="2240"/>
      <c r="D59" s="2240"/>
      <c r="E59" s="2240"/>
      <c r="F59" s="2240"/>
      <c r="G59" s="2240"/>
      <c r="H59" s="2241"/>
      <c r="I59" s="3"/>
    </row>
    <row r="60" spans="1:9" s="32" customFormat="1" x14ac:dyDescent="0.2">
      <c r="A60" s="1733"/>
      <c r="B60" s="2239"/>
      <c r="C60" s="2240"/>
      <c r="D60" s="2240"/>
      <c r="E60" s="2240"/>
      <c r="F60" s="2240"/>
      <c r="G60" s="2240"/>
      <c r="H60" s="2241"/>
      <c r="I60" s="3"/>
    </row>
    <row r="61" spans="1:9" s="32" customFormat="1" x14ac:dyDescent="0.2">
      <c r="A61" s="1733"/>
      <c r="B61" s="2239"/>
      <c r="C61" s="2240"/>
      <c r="D61" s="2240"/>
      <c r="E61" s="2240"/>
      <c r="F61" s="2240"/>
      <c r="G61" s="2240"/>
      <c r="H61" s="2241"/>
      <c r="I61" s="3"/>
    </row>
    <row r="62" spans="1:9" s="32" customFormat="1" x14ac:dyDescent="0.2">
      <c r="A62" s="1733"/>
      <c r="B62" s="2239"/>
      <c r="C62" s="2240"/>
      <c r="D62" s="2240"/>
      <c r="E62" s="2240"/>
      <c r="F62" s="2240"/>
      <c r="G62" s="2240"/>
      <c r="H62" s="2241"/>
      <c r="I62" s="3"/>
    </row>
    <row r="63" spans="1:9" s="32" customFormat="1" x14ac:dyDescent="0.2">
      <c r="A63" s="1733"/>
      <c r="B63" s="2239"/>
      <c r="C63" s="2240"/>
      <c r="D63" s="2240"/>
      <c r="E63" s="2240"/>
      <c r="F63" s="2240"/>
      <c r="G63" s="2240"/>
      <c r="H63" s="2241"/>
      <c r="I63" s="3"/>
    </row>
    <row r="64" spans="1:9" s="32" customFormat="1" x14ac:dyDescent="0.2">
      <c r="A64" s="1733"/>
      <c r="B64" s="2239"/>
      <c r="C64" s="2240"/>
      <c r="D64" s="2240"/>
      <c r="E64" s="2240"/>
      <c r="F64" s="2240"/>
      <c r="G64" s="2240"/>
      <c r="H64" s="2241"/>
      <c r="I64" s="3"/>
    </row>
    <row r="65" spans="1:9" s="32" customFormat="1" x14ac:dyDescent="0.2">
      <c r="A65" s="1733"/>
      <c r="B65" s="2239"/>
      <c r="C65" s="2240"/>
      <c r="D65" s="2240"/>
      <c r="E65" s="2240"/>
      <c r="F65" s="2240"/>
      <c r="G65" s="2240"/>
      <c r="H65" s="2241"/>
      <c r="I65" s="3"/>
    </row>
    <row r="66" spans="1:9" s="32" customFormat="1" x14ac:dyDescent="0.2">
      <c r="A66" s="1733"/>
      <c r="B66" s="2239"/>
      <c r="C66" s="2240"/>
      <c r="D66" s="2240"/>
      <c r="E66" s="2240"/>
      <c r="F66" s="2240"/>
      <c r="G66" s="2240"/>
      <c r="H66" s="2241"/>
      <c r="I66" s="3"/>
    </row>
    <row r="67" spans="1:9" s="32" customFormat="1" ht="9" customHeight="1" x14ac:dyDescent="0.2">
      <c r="A67" s="1734"/>
      <c r="B67" s="2242"/>
      <c r="C67" s="2243"/>
      <c r="D67" s="2243"/>
      <c r="E67" s="2243"/>
      <c r="F67" s="2243"/>
      <c r="G67" s="2243"/>
      <c r="H67" s="2244"/>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29" t="s">
        <v>1580</v>
      </c>
      <c r="B70" s="2232"/>
      <c r="C70" s="2232"/>
      <c r="D70" s="2232"/>
      <c r="E70" s="2233"/>
      <c r="F70" s="2233"/>
      <c r="G70" s="2233"/>
      <c r="H70" s="2233"/>
      <c r="I70" s="2233"/>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8" t="s">
        <v>1587</v>
      </c>
      <c r="G77" s="1270" t="s">
        <v>1577</v>
      </c>
      <c r="H77" s="1544"/>
    </row>
    <row r="78" spans="1:9" s="32" customFormat="1" ht="6" customHeight="1" x14ac:dyDescent="0.2">
      <c r="A78" s="29"/>
      <c r="B78" s="1555"/>
      <c r="C78" s="619"/>
      <c r="D78" s="388"/>
      <c r="E78" s="26"/>
      <c r="F78" s="1553"/>
    </row>
    <row r="79" spans="1:9" s="32" customFormat="1" x14ac:dyDescent="0.2">
      <c r="A79" s="29"/>
      <c r="B79" s="1555"/>
      <c r="C79" s="619">
        <v>25</v>
      </c>
      <c r="D79" s="388" t="s">
        <v>1588</v>
      </c>
      <c r="E79" s="26"/>
      <c r="F79" s="1553"/>
      <c r="H79" s="156"/>
    </row>
    <row r="80" spans="1:9" s="32" customFormat="1" x14ac:dyDescent="0.2">
      <c r="A80" s="29"/>
      <c r="B80" s="1555"/>
      <c r="C80" s="619"/>
      <c r="D80" s="388" t="s">
        <v>1594</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48" t="s">
        <v>1576</v>
      </c>
      <c r="B83" s="2248"/>
      <c r="C83" s="2248"/>
      <c r="D83" s="2249"/>
      <c r="E83" s="1557" t="s">
        <v>1621</v>
      </c>
      <c r="F83" s="1557" t="s">
        <v>1622</v>
      </c>
      <c r="G83" s="1557" t="s">
        <v>1623</v>
      </c>
      <c r="H83" s="1557" t="s">
        <v>1624</v>
      </c>
      <c r="I83" s="1557" t="s">
        <v>1625</v>
      </c>
      <c r="J83" s="1558" t="s">
        <v>162</v>
      </c>
    </row>
    <row r="84" spans="1:10" s="32" customFormat="1" ht="13.5" customHeight="1" thickTop="1" x14ac:dyDescent="0.2">
      <c r="A84" s="1720" t="s">
        <v>1771</v>
      </c>
      <c r="B84" s="1721"/>
      <c r="C84" s="1722"/>
      <c r="D84" s="1723"/>
      <c r="E84" s="1671"/>
      <c r="F84" s="1671"/>
      <c r="G84" s="1671"/>
      <c r="H84" s="1671"/>
      <c r="I84" s="1671"/>
      <c r="J84" s="1668"/>
    </row>
    <row r="85" spans="1:10" s="32" customFormat="1" ht="13.5" customHeight="1" x14ac:dyDescent="0.2">
      <c r="A85" s="1703" t="s">
        <v>1794</v>
      </c>
      <c r="B85" s="1717"/>
      <c r="C85" s="1718"/>
      <c r="D85" s="1719"/>
      <c r="E85" s="1716"/>
      <c r="F85" s="1669"/>
      <c r="G85" s="1669"/>
      <c r="H85" s="1669"/>
      <c r="I85" s="1669"/>
      <c r="J85" s="1696">
        <f>SUM(E85:I85)</f>
        <v>0</v>
      </c>
    </row>
    <row r="86" spans="1:10" s="32" customFormat="1" ht="13.5" customHeight="1" x14ac:dyDescent="0.2">
      <c r="A86" s="1713"/>
      <c r="B86" s="1714"/>
      <c r="C86" s="1715"/>
      <c r="D86" s="1559"/>
      <c r="E86" s="1671"/>
      <c r="F86" s="1671"/>
      <c r="G86" s="1671"/>
      <c r="H86" s="1671"/>
      <c r="I86" s="1671"/>
      <c r="J86" s="1668"/>
    </row>
    <row r="87" spans="1:10" s="32" customFormat="1" ht="13.5" customHeight="1" x14ac:dyDescent="0.2">
      <c r="A87" s="1704" t="s">
        <v>1578</v>
      </c>
      <c r="B87" s="1705"/>
      <c r="C87" s="1706"/>
      <c r="D87" s="1559"/>
      <c r="E87" s="1671"/>
      <c r="F87" s="1671"/>
      <c r="G87" s="1671"/>
      <c r="H87" s="1671"/>
      <c r="I87" s="1671"/>
      <c r="J87" s="1668"/>
    </row>
    <row r="88" spans="1:10" s="32" customFormat="1" ht="13.5" customHeight="1" x14ac:dyDescent="0.2">
      <c r="A88" s="1707" t="s">
        <v>1795</v>
      </c>
      <c r="B88" s="1708"/>
      <c r="C88" s="1709"/>
      <c r="D88" s="1560"/>
      <c r="E88" s="1669"/>
      <c r="F88" s="1669"/>
      <c r="G88" s="1669"/>
      <c r="H88" s="1669"/>
      <c r="I88" s="1669"/>
      <c r="J88" s="1696">
        <f>SUM(E88:I88)</f>
        <v>0</v>
      </c>
    </row>
    <row r="89" spans="1:10" s="32" customFormat="1" ht="13.5" customHeight="1" x14ac:dyDescent="0.2">
      <c r="A89" s="1710"/>
      <c r="B89" s="1711"/>
      <c r="C89" s="1712"/>
      <c r="D89" s="1560"/>
      <c r="E89" s="1669"/>
      <c r="F89" s="1669"/>
      <c r="G89" s="1669"/>
      <c r="H89" s="1669"/>
      <c r="I89" s="1669"/>
      <c r="J89" s="1670"/>
    </row>
    <row r="90" spans="1:10" s="32" customFormat="1" ht="13.5" customHeight="1" x14ac:dyDescent="0.2">
      <c r="A90" s="1704" t="s">
        <v>162</v>
      </c>
      <c r="B90" s="1705"/>
      <c r="C90" s="1706"/>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1981</v>
      </c>
      <c r="C92" s="619"/>
      <c r="E92" s="1270"/>
      <c r="F92" s="1562"/>
      <c r="H92" s="332"/>
    </row>
    <row r="93" spans="1:10" s="32" customFormat="1" ht="16.5" customHeight="1" x14ac:dyDescent="0.2">
      <c r="A93" s="29"/>
      <c r="B93" s="1984" t="s">
        <v>1982</v>
      </c>
      <c r="C93" s="619"/>
      <c r="E93" s="1270"/>
      <c r="F93" s="1562"/>
      <c r="H93" s="332"/>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45"/>
      <c r="C102" s="2246"/>
      <c r="D102" s="2246"/>
      <c r="E102" s="2246"/>
      <c r="F102" s="2246"/>
      <c r="G102" s="2246"/>
      <c r="H102" s="2247"/>
      <c r="I102" s="1483"/>
    </row>
    <row r="103" spans="1:9" s="32" customFormat="1" ht="11.25" customHeight="1" x14ac:dyDescent="0.2">
      <c r="A103" s="1522"/>
      <c r="B103" s="2224"/>
      <c r="C103" s="2225"/>
      <c r="D103" s="2225"/>
      <c r="E103" s="2225"/>
      <c r="F103" s="2225"/>
      <c r="G103" s="2225"/>
      <c r="H103" s="2226"/>
      <c r="I103" s="1483"/>
    </row>
    <row r="104" spans="1:9" s="32" customFormat="1" ht="11.25" customHeight="1" x14ac:dyDescent="0.2">
      <c r="A104" s="1522"/>
      <c r="B104" s="2224"/>
      <c r="C104" s="2225"/>
      <c r="D104" s="2225"/>
      <c r="E104" s="2225"/>
      <c r="F104" s="2225"/>
      <c r="G104" s="2225"/>
      <c r="H104" s="2226"/>
      <c r="I104" s="1483"/>
    </row>
    <row r="105" spans="1:9" s="32" customFormat="1" x14ac:dyDescent="0.2">
      <c r="A105" s="1522"/>
      <c r="B105" s="2224"/>
      <c r="C105" s="2225"/>
      <c r="D105" s="2225"/>
      <c r="E105" s="2225"/>
      <c r="F105" s="2225"/>
      <c r="G105" s="2225"/>
      <c r="H105" s="2226"/>
      <c r="I105" s="1483"/>
    </row>
    <row r="106" spans="1:9" s="32" customFormat="1" ht="11.25" customHeight="1" x14ac:dyDescent="0.2">
      <c r="A106" s="1522"/>
      <c r="B106" s="2224"/>
      <c r="C106" s="2225"/>
      <c r="D106" s="2225"/>
      <c r="E106" s="2225"/>
      <c r="F106" s="2225"/>
      <c r="G106" s="2225"/>
      <c r="H106" s="2226"/>
      <c r="I106" s="1483"/>
    </row>
    <row r="107" spans="1:9" s="32" customFormat="1" ht="11.25" customHeight="1" x14ac:dyDescent="0.2">
      <c r="A107" s="1522"/>
      <c r="B107" s="2224"/>
      <c r="C107" s="2225"/>
      <c r="D107" s="2225"/>
      <c r="E107" s="2225"/>
      <c r="F107" s="2225"/>
      <c r="G107" s="2225"/>
      <c r="H107" s="2226"/>
      <c r="I107" s="1483"/>
    </row>
    <row r="108" spans="1:9" s="32" customFormat="1" ht="11.25" customHeight="1" x14ac:dyDescent="0.2">
      <c r="A108" s="1522"/>
      <c r="B108" s="2224"/>
      <c r="C108" s="2225"/>
      <c r="D108" s="2225"/>
      <c r="E108" s="2225"/>
      <c r="F108" s="2225"/>
      <c r="G108" s="2225"/>
      <c r="H108" s="2226"/>
      <c r="I108" s="1483"/>
    </row>
    <row r="109" spans="1:9" s="32" customFormat="1" ht="11.25" customHeight="1" x14ac:dyDescent="0.2">
      <c r="A109" s="1522"/>
      <c r="B109" s="2224"/>
      <c r="C109" s="2225"/>
      <c r="D109" s="2225"/>
      <c r="E109" s="2225"/>
      <c r="F109" s="2225"/>
      <c r="G109" s="2225"/>
      <c r="H109" s="2226"/>
      <c r="I109" s="1517"/>
    </row>
    <row r="110" spans="1:9" s="32" customFormat="1" ht="11.25" customHeight="1" x14ac:dyDescent="0.2">
      <c r="A110" s="1522"/>
      <c r="B110" s="2224"/>
      <c r="C110" s="2225"/>
      <c r="D110" s="2225"/>
      <c r="E110" s="2225"/>
      <c r="F110" s="2225"/>
      <c r="G110" s="2225"/>
      <c r="H110" s="2226"/>
      <c r="I110" s="1483"/>
    </row>
    <row r="111" spans="1:9" s="32" customFormat="1" ht="11.25" customHeight="1" x14ac:dyDescent="0.2">
      <c r="A111" s="1522"/>
      <c r="B111" s="2224"/>
      <c r="C111" s="2225"/>
      <c r="D111" s="2225"/>
      <c r="E111" s="2225"/>
      <c r="F111" s="2225"/>
      <c r="G111" s="2225"/>
      <c r="H111" s="2226"/>
      <c r="I111" s="1483"/>
    </row>
    <row r="112" spans="1:9" s="32" customFormat="1" ht="11.25" customHeight="1" x14ac:dyDescent="0.2">
      <c r="A112" s="1522"/>
      <c r="B112" s="2217"/>
      <c r="C112" s="2218"/>
      <c r="D112" s="2218"/>
      <c r="E112" s="2218"/>
      <c r="F112" s="2218"/>
      <c r="G112" s="2218"/>
      <c r="H112" s="2219"/>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20" t="s">
        <v>2096</v>
      </c>
      <c r="D114" s="2220"/>
      <c r="E114" s="1483"/>
      <c r="F114" s="1483"/>
      <c r="G114" s="1483"/>
      <c r="H114" s="1483"/>
      <c r="I114" s="1483"/>
    </row>
    <row r="115" spans="1:9" s="32" customFormat="1" ht="11.25" customHeight="1" x14ac:dyDescent="0.2">
      <c r="A115" s="1522"/>
      <c r="B115" s="1522"/>
      <c r="C115" s="1536"/>
      <c r="D115" s="1953"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21" t="s">
        <v>1589</v>
      </c>
      <c r="D117" s="2222"/>
      <c r="E117" s="2223"/>
      <c r="F117" s="2223"/>
      <c r="G117" s="2223"/>
      <c r="H117" s="2223"/>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1" type="noConversion"/>
  <pageMargins left="0.8" right="0" top="1" bottom="0.75" header="0.25" footer="0.5"/>
  <pageSetup scale="80" firstPageNumber="6" orientation="portrait" useFirstPageNumber="1" r:id="rId1"/>
  <headerFooter scaleWithDoc="0">
    <oddHeader xml:space="preserve">&amp;C </oddHeader>
    <oddFooter>&amp;LSee notes to financial statements.&amp;C&amp;P</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0" t="s">
        <v>445</v>
      </c>
      <c r="B1" s="2250"/>
      <c r="C1" s="2250"/>
      <c r="D1" s="2250"/>
      <c r="E1" s="2250"/>
      <c r="F1" s="2250"/>
      <c r="G1" s="2250"/>
      <c r="H1" s="2250"/>
      <c r="I1" s="2250"/>
      <c r="J1" s="2250"/>
      <c r="K1" s="2250"/>
      <c r="L1" s="2250"/>
      <c r="M1" s="2250"/>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8">
        <v>11635604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1.1389099999999999E-2</v>
      </c>
      <c r="E10" s="99" t="s">
        <v>1164</v>
      </c>
      <c r="F10" s="468">
        <v>0</v>
      </c>
      <c r="G10" s="99" t="s">
        <v>1164</v>
      </c>
      <c r="H10" s="468">
        <v>2.1408999999999998E-3</v>
      </c>
      <c r="I10" s="99" t="s">
        <v>1165</v>
      </c>
      <c r="J10" s="469">
        <f>ROUND(D10+F10+H10,5)</f>
        <v>1.353E-2</v>
      </c>
      <c r="K10" s="92"/>
      <c r="L10" s="468"/>
      <c r="M10" s="92"/>
    </row>
    <row r="11" spans="1:14" ht="15" customHeight="1" x14ac:dyDescent="0.2">
      <c r="B11" s="92"/>
      <c r="C11" s="92"/>
      <c r="D11" s="2260" t="str">
        <f>IF(SUM(J10)&lt;=0.0999999,"","Enter the Tax Rates by moving the decimal two places to the left.")</f>
        <v/>
      </c>
      <c r="E11" s="2261"/>
      <c r="F11" s="2261"/>
      <c r="G11" s="2261"/>
      <c r="H11" s="2261"/>
      <c r="I11" s="2261"/>
      <c r="J11" s="2261"/>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394644</v>
      </c>
      <c r="E16" s="99"/>
      <c r="F16" s="81">
        <f>SUM('Acct Summary 7-8'!C17,'Acct Summary 7-8'!D17,'Acct Summary 7-8'!F17)</f>
        <v>459551</v>
      </c>
      <c r="G16" s="99"/>
      <c r="H16" s="81">
        <f>SUM(D16-F16)</f>
        <v>-64907</v>
      </c>
      <c r="I16" s="92"/>
      <c r="J16" s="81">
        <f>SUM('Acct Summary 7-8'!C81,'Acct Summary 7-8'!D81,'Acct Summary 7-8'!F81,'Acct Summary 7-8'!I81)</f>
        <v>459310</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20" t="s">
        <v>2116</v>
      </c>
      <c r="C31" s="403" t="s">
        <v>670</v>
      </c>
      <c r="D31" s="62" t="s">
        <v>1239</v>
      </c>
      <c r="E31" s="92"/>
      <c r="F31" s="92"/>
      <c r="G31" s="100"/>
      <c r="H31" s="252">
        <f>IF(B31="X",(J7*0.069),IF(B32="X",(J7*0.138),"Enter x in a.or b."))</f>
        <v>802856.67600000009</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51"/>
      <c r="C54" s="2252"/>
      <c r="D54" s="2252"/>
      <c r="E54" s="2252"/>
      <c r="F54" s="2252"/>
      <c r="G54" s="2252"/>
      <c r="H54" s="2252"/>
      <c r="I54" s="2252"/>
      <c r="J54" s="2252"/>
      <c r="K54" s="2252"/>
      <c r="L54" s="2253"/>
      <c r="M54" s="94"/>
    </row>
    <row r="55" spans="1:13" ht="12.75" customHeight="1" x14ac:dyDescent="0.2">
      <c r="B55" s="2254"/>
      <c r="C55" s="2255"/>
      <c r="D55" s="2255"/>
      <c r="E55" s="2255"/>
      <c r="F55" s="2255"/>
      <c r="G55" s="2255"/>
      <c r="H55" s="2255"/>
      <c r="I55" s="2255"/>
      <c r="J55" s="2255"/>
      <c r="K55" s="2255"/>
      <c r="L55" s="2256"/>
      <c r="M55" s="94"/>
    </row>
    <row r="56" spans="1:13" ht="12.75" customHeight="1" x14ac:dyDescent="0.2">
      <c r="B56" s="2254"/>
      <c r="C56" s="2255"/>
      <c r="D56" s="2255"/>
      <c r="E56" s="2255"/>
      <c r="F56" s="2255"/>
      <c r="G56" s="2255"/>
      <c r="H56" s="2255"/>
      <c r="I56" s="2255"/>
      <c r="J56" s="2255"/>
      <c r="K56" s="2255"/>
      <c r="L56" s="2256"/>
      <c r="M56" s="92"/>
    </row>
    <row r="57" spans="1:13" ht="12.75" customHeight="1" x14ac:dyDescent="0.2">
      <c r="B57" s="2254"/>
      <c r="C57" s="2255"/>
      <c r="D57" s="2255"/>
      <c r="E57" s="2255"/>
      <c r="F57" s="2255"/>
      <c r="G57" s="2255"/>
      <c r="H57" s="2255"/>
      <c r="I57" s="2255"/>
      <c r="J57" s="2255"/>
      <c r="K57" s="2255"/>
      <c r="L57" s="2256"/>
      <c r="M57" s="92"/>
    </row>
    <row r="58" spans="1:13" x14ac:dyDescent="0.2">
      <c r="B58" s="2257"/>
      <c r="C58" s="2258"/>
      <c r="D58" s="2258"/>
      <c r="E58" s="2258"/>
      <c r="F58" s="2258"/>
      <c r="G58" s="2258"/>
      <c r="H58" s="2258"/>
      <c r="I58" s="2258"/>
      <c r="J58" s="2258"/>
      <c r="K58" s="2258"/>
      <c r="L58" s="2259"/>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62"/>
      <c r="D61" s="2263"/>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1" type="noConversion"/>
  <printOptions headings="1"/>
  <pageMargins left="1" right="0.25" top="0.75" bottom="1.25" header="0.19" footer="0.5"/>
  <pageSetup scale="80" firstPageNumber="8" orientation="portrait" useFirstPageNumber="1" r:id="rId1"/>
  <headerFooter scaleWithDoc="0">
    <oddHeader xml:space="preserve">&amp;C </oddHeader>
    <oddFooter>&amp;LSee notes to financial statements.&amp;C&amp;P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D35" sqref="D35"/>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5"/>
      <c r="B1" s="2266"/>
      <c r="C1" s="2266"/>
      <c r="D1" s="54"/>
      <c r="E1" s="54"/>
      <c r="F1" s="54"/>
      <c r="G1" s="54"/>
      <c r="H1" s="54"/>
      <c r="I1" s="54"/>
      <c r="J1" s="54"/>
      <c r="K1" s="54"/>
      <c r="L1" s="54"/>
      <c r="M1" s="54"/>
      <c r="N1" s="54"/>
      <c r="O1" s="2265"/>
      <c r="P1" s="2266"/>
      <c r="Q1" s="2266"/>
    </row>
    <row r="2" spans="1:18" ht="15" x14ac:dyDescent="0.2">
      <c r="A2" s="2269" t="s">
        <v>636</v>
      </c>
      <c r="B2" s="2269"/>
      <c r="C2" s="2269"/>
      <c r="D2" s="2269"/>
      <c r="E2" s="2269"/>
      <c r="F2" s="2269"/>
      <c r="G2" s="2269"/>
      <c r="H2" s="2269"/>
      <c r="I2" s="2269"/>
      <c r="J2" s="2269"/>
      <c r="K2" s="2269"/>
      <c r="L2" s="2269"/>
      <c r="M2" s="2269"/>
      <c r="N2" s="2269"/>
      <c r="O2" s="2269"/>
      <c r="P2" s="2269"/>
      <c r="Q2" s="2269"/>
      <c r="R2" s="2269"/>
    </row>
    <row r="3" spans="1:18" ht="12.75" x14ac:dyDescent="0.2">
      <c r="A3" s="2270" t="s">
        <v>1709</v>
      </c>
      <c r="B3" s="2270"/>
      <c r="C3" s="2270"/>
      <c r="D3" s="2270"/>
      <c r="E3" s="2270"/>
      <c r="F3" s="2270"/>
      <c r="G3" s="2270"/>
      <c r="H3" s="2270"/>
      <c r="I3" s="2270"/>
      <c r="J3" s="2270"/>
      <c r="K3" s="2270"/>
      <c r="L3" s="2270"/>
      <c r="M3" s="2270"/>
      <c r="N3" s="2270"/>
      <c r="O3" s="2270"/>
      <c r="P3" s="2270"/>
      <c r="Q3" s="2270"/>
      <c r="R3" s="2270"/>
    </row>
    <row r="4" spans="1:18" x14ac:dyDescent="0.2">
      <c r="A4" s="2271" t="s">
        <v>1960</v>
      </c>
      <c r="B4" s="2271"/>
      <c r="C4" s="2271"/>
      <c r="D4" s="2271"/>
      <c r="E4" s="2271"/>
      <c r="F4" s="2271"/>
      <c r="G4" s="2271"/>
      <c r="H4" s="2271"/>
      <c r="I4" s="2271"/>
      <c r="J4" s="2271"/>
      <c r="K4" s="2271"/>
      <c r="L4" s="2271"/>
      <c r="M4" s="2271"/>
      <c r="N4" s="2271"/>
      <c r="O4" s="2271"/>
      <c r="P4" s="2271"/>
      <c r="Q4" s="2271"/>
      <c r="R4" s="2271"/>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Chester Non-HSD 122</v>
      </c>
      <c r="E7" s="135"/>
      <c r="G7" s="136"/>
      <c r="H7" s="137"/>
      <c r="I7" s="137"/>
      <c r="J7" s="137"/>
      <c r="K7" s="137"/>
      <c r="L7"/>
      <c r="M7"/>
      <c r="N7"/>
      <c r="O7"/>
      <c r="P7"/>
    </row>
    <row r="8" spans="1:18" ht="12.75" x14ac:dyDescent="0.2">
      <c r="A8"/>
      <c r="B8"/>
      <c r="C8" s="133" t="s">
        <v>1316</v>
      </c>
      <c r="D8" s="138">
        <f>COVER!A13</f>
        <v>45079122019</v>
      </c>
      <c r="E8" s="139"/>
      <c r="G8"/>
      <c r="H8"/>
      <c r="I8"/>
      <c r="J8"/>
      <c r="K8"/>
      <c r="L8"/>
      <c r="M8"/>
      <c r="N8"/>
      <c r="O8"/>
      <c r="P8"/>
    </row>
    <row r="9" spans="1:18" ht="12.75" x14ac:dyDescent="0.2">
      <c r="A9"/>
      <c r="B9"/>
      <c r="C9" s="133" t="s">
        <v>809</v>
      </c>
      <c r="D9" s="333" t="str">
        <f>COVER!A15</f>
        <v>Randolph</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459310</v>
      </c>
      <c r="I12" s="1151"/>
      <c r="J12" s="1151"/>
      <c r="K12" s="1152">
        <f>TRUNC((H12/H13*100000),5)/100000</f>
        <v>1.1638590729</v>
      </c>
      <c r="L12" s="1153"/>
      <c r="M12" s="101" t="s">
        <v>1339</v>
      </c>
      <c r="N12" s="101"/>
      <c r="O12" s="1154">
        <v>0.35</v>
      </c>
      <c r="P12" s="153"/>
      <c r="Q12" s="153"/>
    </row>
    <row r="13" spans="1:18" s="155" customFormat="1" ht="11.25" x14ac:dyDescent="0.2">
      <c r="A13" s="153"/>
      <c r="B13" s="1148"/>
      <c r="C13" s="2267" t="s">
        <v>1581</v>
      </c>
      <c r="D13" s="2268"/>
      <c r="E13" s="153"/>
      <c r="F13" s="326" t="s">
        <v>910</v>
      </c>
      <c r="G13" s="1149"/>
      <c r="H13" s="1150">
        <f>SUM('Acct Summary 7-8'!C8+'Acct Summary 7-8'!D8+'Acct Summary 7-8'!F8+'Acct Summary 7-8'!I8)+H14</f>
        <v>394644</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2</v>
      </c>
      <c r="P16" s="31"/>
      <c r="R16" s="6"/>
    </row>
    <row r="17" spans="1:18" s="155" customFormat="1" ht="11.25" x14ac:dyDescent="0.2">
      <c r="A17" s="153"/>
      <c r="B17" s="1148"/>
      <c r="C17" s="153" t="s">
        <v>915</v>
      </c>
      <c r="D17" s="153"/>
      <c r="E17" s="153"/>
      <c r="F17" s="153" t="s">
        <v>512</v>
      </c>
      <c r="G17" s="1149"/>
      <c r="H17" s="1150">
        <f>SUM('Acct Summary 7-8'!C17+'Acct Summary 7-8'!D17+'Acct Summary 7-8'!F17)</f>
        <v>459551</v>
      </c>
      <c r="I17" s="1151"/>
      <c r="J17" s="1157"/>
      <c r="K17" s="1152">
        <f>TRUNC((H17/H18*100000),5)/100000</f>
        <v>1.1644697499000001</v>
      </c>
      <c r="L17" s="1153"/>
      <c r="M17" s="1114" t="s">
        <v>1367</v>
      </c>
      <c r="O17" s="1158" t="str">
        <f>IF(AND(O16="2", J20 &gt; 2),"1",IF(AND(O16 = "1", J20 &gt; 2),"2",IF(AND(O16="1", J20 &gt;1),"1","0")))</f>
        <v>1</v>
      </c>
      <c r="P17" s="153"/>
    </row>
    <row r="18" spans="1:18" s="155" customFormat="1" ht="11.25" x14ac:dyDescent="0.2">
      <c r="A18" s="153"/>
      <c r="B18" s="1148"/>
      <c r="C18" s="2267" t="s">
        <v>1573</v>
      </c>
      <c r="D18" s="2268"/>
      <c r="E18" s="153"/>
      <c r="F18" s="1136" t="s">
        <v>911</v>
      </c>
      <c r="G18" s="1149"/>
      <c r="H18" s="1150">
        <f>SUM('Acct Summary 7-8'!C8+'Acct Summary 7-8'!D8+'Acct Summary 7-8'!F8+'Acct Summary 7-8'!I8)+H19</f>
        <v>394644</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6.4684178000000001</v>
      </c>
      <c r="K20" s="1152">
        <f>IF(K17&lt;=1,"0",IF(AND(O16="2", J20 &gt; 2),TRUNC(((K12-0.1)/(K17-1)*100),5)/100,IF(AND(O16 = "1", J20 &gt; 2),TRUNC(((K12-0.1)/(K17-1)*100),5)/100,IF(AND(O16="1", J20 &gt;1),TRUNC(((K12-0.1)/(K17-1)*100),5)/100,""))))</f>
        <v>6.4684178000000001</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64" t="s">
        <v>1708</v>
      </c>
      <c r="D24" s="2264"/>
      <c r="E24" s="153"/>
      <c r="F24" s="153" t="s">
        <v>513</v>
      </c>
      <c r="G24" s="1149"/>
      <c r="H24" s="1150">
        <f>SUM('Assets-Liab 5-6'!C4+'Assets-Liab 5-6'!D4+'Assets-Liab 5-6'!F4+'Assets-Liab 5-6'!I4+'Assets-Liab 5-6'!C5+'Assets-Liab 5-6'!D5+'Assets-Liab 5-6'!F5+'Assets-Liab 5-6'!I5)</f>
        <v>517656</v>
      </c>
      <c r="I24" s="676"/>
      <c r="J24" s="676"/>
      <c r="K24" s="1161">
        <f>TRUNC(((H24/H25*100000)/100000),2)</f>
        <v>405.51</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1276.5305599999999</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133815.26379999999</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0</v>
      </c>
      <c r="I32" s="1159"/>
      <c r="J32" s="1159"/>
      <c r="K32" s="1161">
        <f>TRUNC(100-((((H32/H33*100))*100)/100),2)</f>
        <v>100</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802856.67600000009</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3.6499999999999995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1" type="noConversion"/>
  <hyperlinks>
    <hyperlink ref="A4" r:id="rId1" display="www.isbe.net/sfms/p/profile.htm"/>
    <hyperlink ref="A4:R4" r:id="rId2" display="https://www.isbe.net/Pages/School-District-Financial-Profile.aspx"/>
  </hyperlinks>
  <printOptions horizontalCentered="1" headings="1"/>
  <pageMargins left="0.25" right="0.25" top="1.25" bottom="1" header="0.05" footer="0.05"/>
  <pageSetup scale="85" firstPageNumber="9" orientation="landscape" useFirstPageNumber="1" r:id="rId3"/>
  <headerFooter scaleWithDoc="0">
    <oddHeader xml:space="preserve">&amp;C </oddHeader>
    <oddFooter>&amp;L&amp;8See notes to financial statements.&amp;C&amp;P</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0" activePane="bottomLeft" state="frozen"/>
      <selection activeCell="B192" sqref="B192"/>
      <selection pane="bottomLeft" activeCell="B5" sqref="B5"/>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2"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73"/>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371237</v>
      </c>
      <c r="D4" s="408"/>
      <c r="E4" s="408"/>
      <c r="F4" s="408">
        <v>146419</v>
      </c>
      <c r="G4" s="408"/>
      <c r="H4" s="408">
        <v>81985</v>
      </c>
      <c r="I4" s="408"/>
      <c r="J4" s="432"/>
      <c r="K4" s="408"/>
      <c r="L4" s="408"/>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371237</v>
      </c>
      <c r="D13" s="681">
        <f t="shared" ref="D13:L13" si="0">SUM(D4:D12)</f>
        <v>0</v>
      </c>
      <c r="E13" s="681">
        <f t="shared" si="0"/>
        <v>0</v>
      </c>
      <c r="F13" s="681">
        <f t="shared" si="0"/>
        <v>146419</v>
      </c>
      <c r="G13" s="681">
        <f t="shared" si="0"/>
        <v>0</v>
      </c>
      <c r="H13" s="681">
        <f t="shared" si="0"/>
        <v>81985</v>
      </c>
      <c r="I13" s="681">
        <f t="shared" si="0"/>
        <v>0</v>
      </c>
      <c r="J13" s="681">
        <f t="shared" si="0"/>
        <v>0</v>
      </c>
      <c r="K13" s="681">
        <f t="shared" si="0"/>
        <v>0</v>
      </c>
      <c r="L13" s="681">
        <f t="shared" si="0"/>
        <v>0</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c r="N16" s="711"/>
    </row>
    <row r="17" spans="1:14" s="696" customFormat="1" ht="12.75" customHeight="1" x14ac:dyDescent="0.2">
      <c r="A17" s="710" t="s">
        <v>1693</v>
      </c>
      <c r="B17" s="538">
        <v>230</v>
      </c>
      <c r="C17" s="503"/>
      <c r="D17" s="503"/>
      <c r="E17" s="503"/>
      <c r="F17" s="503"/>
      <c r="G17" s="503"/>
      <c r="H17" s="503"/>
      <c r="I17" s="503"/>
      <c r="J17" s="503"/>
      <c r="K17" s="503"/>
      <c r="L17" s="503"/>
      <c r="M17" s="432"/>
      <c r="N17" s="711"/>
    </row>
    <row r="18" spans="1:14" s="696" customFormat="1" ht="12.75" customHeight="1" x14ac:dyDescent="0.2">
      <c r="A18" s="710" t="s">
        <v>1694</v>
      </c>
      <c r="B18" s="538">
        <v>240</v>
      </c>
      <c r="C18" s="503"/>
      <c r="D18" s="503"/>
      <c r="E18" s="503"/>
      <c r="F18" s="503"/>
      <c r="G18" s="503"/>
      <c r="H18" s="503"/>
      <c r="I18" s="503"/>
      <c r="J18" s="503"/>
      <c r="K18" s="503"/>
      <c r="L18" s="503"/>
      <c r="M18" s="432"/>
      <c r="N18" s="711"/>
    </row>
    <row r="19" spans="1:14" s="696" customFormat="1" ht="12.75" customHeight="1" x14ac:dyDescent="0.2">
      <c r="A19" s="710" t="s">
        <v>1695</v>
      </c>
      <c r="B19" s="538">
        <v>250</v>
      </c>
      <c r="C19" s="503"/>
      <c r="D19" s="503"/>
      <c r="E19" s="503"/>
      <c r="F19" s="503"/>
      <c r="G19" s="503"/>
      <c r="H19" s="503"/>
      <c r="I19" s="503"/>
      <c r="J19" s="503"/>
      <c r="K19" s="503"/>
      <c r="L19" s="503"/>
      <c r="M19" s="432"/>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0</v>
      </c>
    </row>
    <row r="23" spans="1:14" ht="13.5" customHeight="1" thickBot="1" x14ac:dyDescent="0.25">
      <c r="A23" s="460" t="s">
        <v>729</v>
      </c>
      <c r="B23" s="716"/>
      <c r="C23" s="429"/>
      <c r="D23" s="429"/>
      <c r="E23" s="429"/>
      <c r="F23" s="429"/>
      <c r="G23" s="429"/>
      <c r="H23" s="429"/>
      <c r="I23" s="429"/>
      <c r="J23" s="429"/>
      <c r="K23" s="429"/>
      <c r="L23" s="429"/>
      <c r="M23" s="685">
        <f>SUM(M15:M22)</f>
        <v>0</v>
      </c>
      <c r="N23" s="685">
        <f>SUM(N21:N22)</f>
        <v>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v>49229</v>
      </c>
      <c r="D32" s="682"/>
      <c r="E32" s="683"/>
      <c r="F32" s="683">
        <v>9117</v>
      </c>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c r="M33" s="429"/>
      <c r="N33" s="478"/>
    </row>
    <row r="34" spans="1:14" ht="13.5" customHeight="1" thickBot="1" x14ac:dyDescent="0.25">
      <c r="A34" s="1066" t="s">
        <v>740</v>
      </c>
      <c r="B34" s="717"/>
      <c r="C34" s="1089">
        <f>SUM(C25:C33)</f>
        <v>49229</v>
      </c>
      <c r="D34" s="1089">
        <f t="shared" ref="D34:K34" si="1">SUM(D25:D33)</f>
        <v>0</v>
      </c>
      <c r="E34" s="1089">
        <f t="shared" si="1"/>
        <v>0</v>
      </c>
      <c r="F34" s="1089">
        <f t="shared" si="1"/>
        <v>9117</v>
      </c>
      <c r="G34" s="1089">
        <f t="shared" si="1"/>
        <v>0</v>
      </c>
      <c r="H34" s="1089">
        <f t="shared" si="1"/>
        <v>0</v>
      </c>
      <c r="I34" s="1089">
        <f t="shared" si="1"/>
        <v>0</v>
      </c>
      <c r="J34" s="1089">
        <f t="shared" si="1"/>
        <v>0</v>
      </c>
      <c r="K34" s="1089">
        <f t="shared" si="1"/>
        <v>0</v>
      </c>
      <c r="L34" s="1049">
        <f>SUM(L33)</f>
        <v>0</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0</v>
      </c>
    </row>
    <row r="37" spans="1:14" ht="13.5" thickBot="1" x14ac:dyDescent="0.25">
      <c r="A37" s="460" t="s">
        <v>739</v>
      </c>
      <c r="B37" s="716"/>
      <c r="C37" s="503"/>
      <c r="D37" s="503"/>
      <c r="E37" s="503"/>
      <c r="F37" s="503"/>
      <c r="G37" s="503"/>
      <c r="H37" s="503"/>
      <c r="I37" s="503"/>
      <c r="J37" s="503"/>
      <c r="K37" s="503"/>
      <c r="L37" s="510"/>
      <c r="M37" s="429"/>
      <c r="N37" s="685">
        <f>SUM(N36:N36)</f>
        <v>0</v>
      </c>
    </row>
    <row r="38" spans="1:14" customFormat="1" ht="13.5" customHeight="1" thickTop="1" x14ac:dyDescent="0.2">
      <c r="A38" s="620" t="s">
        <v>485</v>
      </c>
      <c r="B38" s="538">
        <v>714</v>
      </c>
      <c r="C38" s="719">
        <v>5274</v>
      </c>
      <c r="D38" s="719"/>
      <c r="E38" s="719"/>
      <c r="F38" s="719"/>
      <c r="G38" s="719"/>
      <c r="H38" s="719"/>
      <c r="I38" s="719"/>
      <c r="J38" s="718"/>
      <c r="K38" s="719"/>
      <c r="L38" s="1090"/>
      <c r="M38" s="686"/>
      <c r="N38" s="686"/>
    </row>
    <row r="39" spans="1:14" customFormat="1" ht="13.5" customHeight="1" x14ac:dyDescent="0.2">
      <c r="A39" s="620" t="s">
        <v>398</v>
      </c>
      <c r="B39" s="538">
        <v>730</v>
      </c>
      <c r="C39" s="719">
        <v>316734</v>
      </c>
      <c r="D39" s="719"/>
      <c r="E39" s="719"/>
      <c r="F39" s="719">
        <v>137302</v>
      </c>
      <c r="G39" s="719"/>
      <c r="H39" s="719">
        <v>81985</v>
      </c>
      <c r="I39" s="719"/>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c r="N40" s="686"/>
    </row>
    <row r="41" spans="1:14" ht="13.5" customHeight="1" thickBot="1" x14ac:dyDescent="0.25">
      <c r="A41" s="460" t="s">
        <v>741</v>
      </c>
      <c r="B41" s="451"/>
      <c r="C41" s="481">
        <f>(SUM(C34,C37,C38,C39))</f>
        <v>371237</v>
      </c>
      <c r="D41" s="481">
        <f t="shared" ref="D41:L41" si="2">SUM(D34,D37,D38:D39)</f>
        <v>0</v>
      </c>
      <c r="E41" s="481">
        <f t="shared" si="2"/>
        <v>0</v>
      </c>
      <c r="F41" s="481">
        <f t="shared" si="2"/>
        <v>146419</v>
      </c>
      <c r="G41" s="481">
        <f t="shared" si="2"/>
        <v>0</v>
      </c>
      <c r="H41" s="481">
        <f t="shared" si="2"/>
        <v>81985</v>
      </c>
      <c r="I41" s="481">
        <f t="shared" si="2"/>
        <v>0</v>
      </c>
      <c r="J41" s="481">
        <f t="shared" si="2"/>
        <v>0</v>
      </c>
      <c r="K41" s="481">
        <f t="shared" si="2"/>
        <v>0</v>
      </c>
      <c r="L41" s="481">
        <f t="shared" si="2"/>
        <v>0</v>
      </c>
      <c r="M41" s="481">
        <f>SUM(M40)</f>
        <v>0</v>
      </c>
      <c r="N41" s="481">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75" right="0.15" top="1.3" bottom="1" header="0.5" footer="0.5"/>
  <pageSetup scale="65" firstPageNumber="10" orientation="landscape" useFirstPageNumber="1" r:id="rId1"/>
  <headerFooter scaleWithDoc="0">
    <oddHeader>&amp;C&amp;"Arial,Bold"&amp;9BASIC FINANCIAL STATEMENTS
STATEMENT OF ASSETS AND LIABILITIES ARISING FROM CASH TRANSACTIONS
STATEMENT OF POSITION AS OF JUNE 30, 2017</oddHeader>
    <oddFooter>&amp;LSee notes to financial statements&amp;C&amp;P</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B192" sqref="B192"/>
      <selection pane="bottomLeft" activeCell="C10" sqref="C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6"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77"/>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1884</v>
      </c>
      <c r="B4" s="292">
        <v>1000</v>
      </c>
      <c r="C4" s="687">
        <f>'Revenues 9-14'!C109</f>
        <v>194205</v>
      </c>
      <c r="D4" s="687">
        <f>'Revenues 9-14'!D109</f>
        <v>0</v>
      </c>
      <c r="E4" s="687">
        <f>'Revenues 9-14'!E109</f>
        <v>0</v>
      </c>
      <c r="F4" s="687">
        <f>'Revenues 9-14'!F109</f>
        <v>29448</v>
      </c>
      <c r="G4" s="687">
        <f>'Revenues 9-14'!G109</f>
        <v>0</v>
      </c>
      <c r="H4" s="687">
        <f>'Revenues 9-14'!H109</f>
        <v>31187</v>
      </c>
      <c r="I4" s="687">
        <f>'Revenues 9-14'!I109</f>
        <v>0</v>
      </c>
      <c r="J4" s="687">
        <f>'Revenues 9-14'!J109</f>
        <v>0</v>
      </c>
      <c r="K4" s="687">
        <f>'Revenues 9-14'!K109</f>
        <v>0</v>
      </c>
      <c r="L4" s="38"/>
    </row>
    <row r="5" spans="1:13" ht="22.5" x14ac:dyDescent="0.2">
      <c r="A5" s="725" t="s">
        <v>1885</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3">
        <v>3000</v>
      </c>
      <c r="C6" s="688">
        <f>'Revenues 9-14'!C173</f>
        <v>149888</v>
      </c>
      <c r="D6" s="688">
        <f>'Revenues 9-14'!D173</f>
        <v>0</v>
      </c>
      <c r="E6" s="688">
        <f>'Revenues 9-14'!E173</f>
        <v>0</v>
      </c>
      <c r="F6" s="688">
        <f>'Revenues 9-14'!F173</f>
        <v>21103</v>
      </c>
      <c r="G6" s="688">
        <f>'Revenues 9-14'!G173</f>
        <v>0</v>
      </c>
      <c r="H6" s="688">
        <f>'Revenues 9-14'!H173</f>
        <v>0</v>
      </c>
      <c r="I6" s="688">
        <f>'Revenues 9-14'!I173</f>
        <v>0</v>
      </c>
      <c r="J6" s="688">
        <f>'Revenues 9-14'!J173</f>
        <v>0</v>
      </c>
      <c r="K6" s="688">
        <f>'Revenues 9-14'!K173</f>
        <v>0</v>
      </c>
      <c r="L6" s="38"/>
      <c r="M6" s="222"/>
    </row>
    <row r="7" spans="1:13" x14ac:dyDescent="0.2">
      <c r="A7" s="726" t="s">
        <v>1887</v>
      </c>
      <c r="B7" s="293">
        <v>4000</v>
      </c>
      <c r="C7" s="688">
        <f>'Revenues 9-14'!C274</f>
        <v>0</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344093</v>
      </c>
      <c r="D8" s="481">
        <f t="shared" ref="D8:K8" si="0">SUM(D4:D7)</f>
        <v>0</v>
      </c>
      <c r="E8" s="481">
        <f t="shared" si="0"/>
        <v>0</v>
      </c>
      <c r="F8" s="481">
        <f t="shared" si="0"/>
        <v>50551</v>
      </c>
      <c r="G8" s="481">
        <f t="shared" si="0"/>
        <v>0</v>
      </c>
      <c r="H8" s="481">
        <f t="shared" si="0"/>
        <v>31187</v>
      </c>
      <c r="I8" s="481">
        <f t="shared" si="0"/>
        <v>0</v>
      </c>
      <c r="J8" s="481">
        <f t="shared" si="0"/>
        <v>0</v>
      </c>
      <c r="K8" s="481">
        <f t="shared" si="0"/>
        <v>0</v>
      </c>
      <c r="L8" s="38"/>
    </row>
    <row r="9" spans="1:13" ht="15" thickTop="1" x14ac:dyDescent="0.2">
      <c r="A9" s="1009" t="s">
        <v>343</v>
      </c>
      <c r="B9" s="452">
        <v>3998</v>
      </c>
      <c r="C9" s="414">
        <v>0</v>
      </c>
      <c r="D9" s="485"/>
      <c r="E9" s="414"/>
      <c r="F9" s="414"/>
      <c r="G9" s="692"/>
      <c r="H9" s="414"/>
      <c r="I9" s="490" t="s">
        <v>1365</v>
      </c>
      <c r="J9" s="431"/>
      <c r="K9" s="414"/>
      <c r="L9" s="38"/>
    </row>
    <row r="10" spans="1:13" s="47" customFormat="1" ht="13.5" thickBot="1" x14ac:dyDescent="0.25">
      <c r="A10" s="460" t="s">
        <v>1369</v>
      </c>
      <c r="B10" s="453"/>
      <c r="C10" s="481">
        <f>SUM(C8:C9)</f>
        <v>344093</v>
      </c>
      <c r="D10" s="481">
        <f t="shared" ref="D10:K10" si="1">SUM(D8:D9)</f>
        <v>0</v>
      </c>
      <c r="E10" s="481">
        <f t="shared" si="1"/>
        <v>0</v>
      </c>
      <c r="F10" s="481">
        <f t="shared" si="1"/>
        <v>50551</v>
      </c>
      <c r="G10" s="481">
        <f t="shared" si="1"/>
        <v>0</v>
      </c>
      <c r="H10" s="481">
        <f t="shared" si="1"/>
        <v>31187</v>
      </c>
      <c r="I10" s="481">
        <f t="shared" si="1"/>
        <v>0</v>
      </c>
      <c r="J10" s="481">
        <f t="shared" si="1"/>
        <v>0</v>
      </c>
      <c r="K10" s="481">
        <f t="shared" si="1"/>
        <v>0</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3">
        <v>1000</v>
      </c>
      <c r="C12" s="687">
        <f>'Expenditures 15-22'!K33</f>
        <v>0</v>
      </c>
      <c r="D12" s="494" t="s">
        <v>1365</v>
      </c>
      <c r="E12" s="429" t="s">
        <v>1365</v>
      </c>
      <c r="F12" s="429" t="s">
        <v>1365</v>
      </c>
      <c r="G12" s="687">
        <f>'Expenditures 15-22'!K223</f>
        <v>0</v>
      </c>
      <c r="H12" s="427"/>
      <c r="I12" s="429" t="s">
        <v>1365</v>
      </c>
      <c r="J12" s="429" t="s">
        <v>1365</v>
      </c>
      <c r="K12" s="427" t="s">
        <v>1365</v>
      </c>
      <c r="L12" s="38"/>
    </row>
    <row r="13" spans="1:13" x14ac:dyDescent="0.2">
      <c r="A13" s="726" t="s">
        <v>525</v>
      </c>
      <c r="B13" s="293">
        <v>2000</v>
      </c>
      <c r="C13" s="688">
        <f>'Expenditures 15-22'!K74</f>
        <v>18633</v>
      </c>
      <c r="D13" s="688">
        <f>'Expenditures 15-22'!K129</f>
        <v>0</v>
      </c>
      <c r="E13" s="478" t="s">
        <v>1365</v>
      </c>
      <c r="F13" s="688">
        <f>'Expenditures 15-22'!K178</f>
        <v>47499</v>
      </c>
      <c r="G13" s="688">
        <f>'Expenditures 15-22'!K273</f>
        <v>0</v>
      </c>
      <c r="H13" s="688">
        <f>'Expenditures 15-22'!K296</f>
        <v>0</v>
      </c>
      <c r="I13" s="429" t="s">
        <v>1365</v>
      </c>
      <c r="J13" s="741">
        <f>'Expenditures 15-22'!K323</f>
        <v>0</v>
      </c>
      <c r="K13" s="693">
        <f>'Expenditures 15-22'!K341</f>
        <v>0</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393419</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412052</v>
      </c>
      <c r="D17" s="481">
        <f t="shared" si="2"/>
        <v>0</v>
      </c>
      <c r="E17" s="481">
        <f t="shared" si="2"/>
        <v>0</v>
      </c>
      <c r="F17" s="481">
        <f t="shared" si="2"/>
        <v>47499</v>
      </c>
      <c r="G17" s="481">
        <f t="shared" si="2"/>
        <v>0</v>
      </c>
      <c r="H17" s="481">
        <f t="shared" si="2"/>
        <v>0</v>
      </c>
      <c r="I17" s="429"/>
      <c r="J17" s="481">
        <f>SUM(J12:J16)</f>
        <v>0</v>
      </c>
      <c r="K17" s="481">
        <f>SUM(K12:K16)</f>
        <v>0</v>
      </c>
      <c r="L17" s="38"/>
    </row>
    <row r="18" spans="1:12" ht="15" customHeight="1" thickTop="1" x14ac:dyDescent="0.2">
      <c r="A18" s="1010" t="s">
        <v>1298</v>
      </c>
      <c r="B18" s="258">
        <v>4180</v>
      </c>
      <c r="C18" s="687">
        <f t="shared" ref="C18:H18" si="3">C9</f>
        <v>0</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412052</v>
      </c>
      <c r="D19" s="481">
        <f t="shared" si="4"/>
        <v>0</v>
      </c>
      <c r="E19" s="481">
        <f t="shared" si="4"/>
        <v>0</v>
      </c>
      <c r="F19" s="481">
        <f t="shared" si="4"/>
        <v>47499</v>
      </c>
      <c r="G19" s="481">
        <f t="shared" si="4"/>
        <v>0</v>
      </c>
      <c r="H19" s="481">
        <f t="shared" si="4"/>
        <v>0</v>
      </c>
      <c r="I19" s="429"/>
      <c r="J19" s="481">
        <f>SUM(J17:J18)</f>
        <v>0</v>
      </c>
      <c r="K19" s="481">
        <f>SUM(K17:K18)</f>
        <v>0</v>
      </c>
      <c r="L19" s="38"/>
    </row>
    <row r="20" spans="1:12" ht="27" thickTop="1" thickBot="1" x14ac:dyDescent="0.25">
      <c r="A20" s="454" t="s">
        <v>1299</v>
      </c>
      <c r="B20" s="455"/>
      <c r="C20" s="1008">
        <f>C8-C17</f>
        <v>-67959</v>
      </c>
      <c r="D20" s="1008">
        <f t="shared" ref="D20:K20" si="5">D8-D17</f>
        <v>0</v>
      </c>
      <c r="E20" s="1008">
        <f t="shared" si="5"/>
        <v>0</v>
      </c>
      <c r="F20" s="1008">
        <f t="shared" si="5"/>
        <v>3052</v>
      </c>
      <c r="G20" s="1008">
        <f t="shared" si="5"/>
        <v>0</v>
      </c>
      <c r="H20" s="1008">
        <f t="shared" si="5"/>
        <v>31187</v>
      </c>
      <c r="I20" s="1008">
        <f t="shared" si="5"/>
        <v>0</v>
      </c>
      <c r="J20" s="1008">
        <f t="shared" si="5"/>
        <v>0</v>
      </c>
      <c r="K20" s="1008">
        <f t="shared" si="5"/>
        <v>0</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74" t="s">
        <v>681</v>
      </c>
      <c r="B78" s="2275"/>
      <c r="C78" s="439">
        <f t="shared" ref="C78:K78" si="9">C20+C77</f>
        <v>-67959</v>
      </c>
      <c r="D78" s="439">
        <f t="shared" si="9"/>
        <v>0</v>
      </c>
      <c r="E78" s="439">
        <f t="shared" si="9"/>
        <v>0</v>
      </c>
      <c r="F78" s="439">
        <f t="shared" si="9"/>
        <v>3052</v>
      </c>
      <c r="G78" s="439">
        <f t="shared" si="9"/>
        <v>0</v>
      </c>
      <c r="H78" s="439">
        <f t="shared" si="9"/>
        <v>31187</v>
      </c>
      <c r="I78" s="439">
        <f t="shared" si="9"/>
        <v>0</v>
      </c>
      <c r="J78" s="439">
        <f t="shared" si="9"/>
        <v>0</v>
      </c>
      <c r="K78" s="439">
        <f t="shared" si="9"/>
        <v>0</v>
      </c>
      <c r="L78" s="501"/>
    </row>
    <row r="79" spans="1:12" ht="13.5" thickTop="1" x14ac:dyDescent="0.2">
      <c r="A79" s="812" t="s">
        <v>1955</v>
      </c>
      <c r="B79" s="456"/>
      <c r="C79" s="431">
        <v>389967</v>
      </c>
      <c r="D79" s="695"/>
      <c r="E79" s="695"/>
      <c r="F79" s="695">
        <v>134250</v>
      </c>
      <c r="G79" s="695"/>
      <c r="H79" s="695">
        <v>50798</v>
      </c>
      <c r="I79" s="695"/>
      <c r="J79" s="695"/>
      <c r="K79" s="695"/>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322008</v>
      </c>
      <c r="D81" s="481">
        <f>SUM(D78:D80)</f>
        <v>0</v>
      </c>
      <c r="E81" s="481">
        <f t="shared" ref="E81:K81" si="10">SUM(E78:E80)</f>
        <v>0</v>
      </c>
      <c r="F81" s="481">
        <f t="shared" si="10"/>
        <v>137302</v>
      </c>
      <c r="G81" s="481">
        <f t="shared" si="10"/>
        <v>0</v>
      </c>
      <c r="H81" s="481">
        <f t="shared" si="10"/>
        <v>81985</v>
      </c>
      <c r="I81" s="481">
        <f t="shared" si="10"/>
        <v>0</v>
      </c>
      <c r="J81" s="481">
        <f t="shared" si="10"/>
        <v>0</v>
      </c>
      <c r="K81" s="481">
        <f t="shared" si="10"/>
        <v>0</v>
      </c>
      <c r="L81" s="38"/>
    </row>
    <row r="82" spans="1:12" ht="0.75" customHeight="1" thickTop="1" thickBot="1" x14ac:dyDescent="0.25">
      <c r="A82" s="624" t="s">
        <v>399</v>
      </c>
      <c r="B82" s="622"/>
      <c r="C82" s="1126">
        <f>(C81-C79)</f>
        <v>-67959</v>
      </c>
      <c r="D82" s="1126">
        <f t="shared" ref="D82:K82" si="11">(D81-D79)</f>
        <v>0</v>
      </c>
      <c r="E82" s="1126">
        <f t="shared" si="11"/>
        <v>0</v>
      </c>
      <c r="F82" s="1126">
        <f t="shared" si="11"/>
        <v>3052</v>
      </c>
      <c r="G82" s="1126">
        <f t="shared" si="11"/>
        <v>0</v>
      </c>
      <c r="H82" s="1126">
        <f t="shared" si="11"/>
        <v>31187</v>
      </c>
      <c r="I82" s="1126">
        <f t="shared" si="11"/>
        <v>0</v>
      </c>
      <c r="J82" s="1126">
        <f t="shared" si="11"/>
        <v>0</v>
      </c>
      <c r="K82" s="1126">
        <f t="shared" si="11"/>
        <v>0</v>
      </c>
    </row>
    <row r="83" spans="1:12" ht="14.25" hidden="1" thickTop="1" thickBot="1" x14ac:dyDescent="0.25">
      <c r="A83" s="721" t="s">
        <v>400</v>
      </c>
      <c r="B83" s="623"/>
      <c r="C83" s="1127">
        <f>C82/C81</f>
        <v>-0.21104755161362451</v>
      </c>
      <c r="D83" s="1127" t="e">
        <f t="shared" ref="D83:K83" si="12">D82/D81</f>
        <v>#DIV/0!</v>
      </c>
      <c r="E83" s="1127" t="e">
        <f t="shared" si="12"/>
        <v>#DIV/0!</v>
      </c>
      <c r="F83" s="1127">
        <f t="shared" si="12"/>
        <v>2.2228372492753203E-2</v>
      </c>
      <c r="G83" s="1127" t="e">
        <f t="shared" si="12"/>
        <v>#DIV/0!</v>
      </c>
      <c r="H83" s="1127">
        <f t="shared" si="12"/>
        <v>0.38039885344880159</v>
      </c>
      <c r="I83" s="1127" t="e">
        <f t="shared" si="12"/>
        <v>#DIV/0!</v>
      </c>
      <c r="J83" s="1127" t="e">
        <f t="shared" si="12"/>
        <v>#DIV/0!</v>
      </c>
      <c r="K83" s="1127" t="e">
        <f t="shared" si="12"/>
        <v>#DIV/0!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5" right="0.25" top="1.25" bottom="0.5" header="0.5" footer="0.5"/>
  <pageSetup scale="70" firstPageNumber="12" orientation="landscape" useFirstPageNumber="1" r:id="rId1"/>
  <headerFooter scaleWithDoc="0">
    <oddHeader xml:space="preserve">&amp;C&amp;"Arial,Bold"&amp;9BASIC FINANCIAL STATEMENT
STATEMENT OF REVENUES RECEIVED/REVENUES, EXPENDITURES/DISBURSED/EXPENDITURES, OTHER 
SOURCES (USES) AND CHANGES IN FUND BALANCE
ALL FUNDS - FOR THE YEAR ENDING JUNE 30, 2017
 </oddHeader>
    <oddFooter>&amp;LSee notes to financial statements.&amp;C&amp;P</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52" activePane="bottomLeft" state="frozen"/>
      <selection activeCell="B192" sqref="B192"/>
      <selection pane="bottomLeft" activeCell="C8" sqref="C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6" t="s">
        <v>1873</v>
      </c>
      <c r="B1" s="75"/>
      <c r="C1" s="56" t="s">
        <v>493</v>
      </c>
      <c r="D1" s="56" t="s">
        <v>494</v>
      </c>
      <c r="E1" s="56" t="s">
        <v>495</v>
      </c>
      <c r="F1" s="56" t="s">
        <v>496</v>
      </c>
      <c r="G1" s="56" t="s">
        <v>497</v>
      </c>
      <c r="H1" s="56" t="s">
        <v>498</v>
      </c>
      <c r="I1" s="56" t="s">
        <v>499</v>
      </c>
      <c r="J1" s="56" t="s">
        <v>500</v>
      </c>
      <c r="K1" s="56" t="s">
        <v>855</v>
      </c>
    </row>
    <row r="2" spans="1:12" ht="36" x14ac:dyDescent="0.2">
      <c r="A2" s="2277"/>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155909</v>
      </c>
      <c r="D5" s="414"/>
      <c r="E5" s="2112"/>
      <c r="F5" s="2118">
        <v>29309</v>
      </c>
      <c r="G5" s="2112"/>
      <c r="H5" s="2112"/>
      <c r="I5" s="2112"/>
      <c r="J5" s="2113"/>
      <c r="K5" s="408"/>
    </row>
    <row r="6" spans="1:12" ht="14.25" x14ac:dyDescent="0.2">
      <c r="A6" s="903" t="s">
        <v>474</v>
      </c>
      <c r="B6" s="39">
        <v>1130</v>
      </c>
      <c r="C6" s="408"/>
      <c r="D6" s="408"/>
      <c r="E6" s="477"/>
      <c r="F6" s="477"/>
      <c r="G6" s="429"/>
      <c r="H6" s="429"/>
      <c r="I6" s="429"/>
      <c r="J6" s="429"/>
      <c r="K6" s="429"/>
    </row>
    <row r="7" spans="1:12" x14ac:dyDescent="0.2">
      <c r="A7" s="903" t="s">
        <v>116</v>
      </c>
      <c r="B7" s="259">
        <v>1140</v>
      </c>
      <c r="C7" s="408">
        <v>2359</v>
      </c>
      <c r="D7" s="408"/>
      <c r="E7" s="429"/>
      <c r="F7" s="432"/>
      <c r="G7" s="432"/>
      <c r="H7" s="432"/>
      <c r="I7" s="429"/>
      <c r="J7" s="429"/>
      <c r="K7" s="429"/>
    </row>
    <row r="8" spans="1:12" x14ac:dyDescent="0.2">
      <c r="A8" s="903" t="s">
        <v>475</v>
      </c>
      <c r="B8" s="39">
        <v>1150</v>
      </c>
      <c r="C8" s="477"/>
      <c r="D8" s="477"/>
      <c r="E8" s="503"/>
      <c r="F8" s="503"/>
      <c r="G8" s="414"/>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158268</v>
      </c>
      <c r="D12" s="480">
        <f t="shared" si="0"/>
        <v>0</v>
      </c>
      <c r="E12" s="480">
        <f t="shared" si="0"/>
        <v>0</v>
      </c>
      <c r="F12" s="480">
        <f t="shared" si="0"/>
        <v>29309</v>
      </c>
      <c r="G12" s="480">
        <f t="shared" si="0"/>
        <v>0</v>
      </c>
      <c r="H12" s="480">
        <f t="shared" si="0"/>
        <v>0</v>
      </c>
      <c r="I12" s="480">
        <f t="shared" si="0"/>
        <v>0</v>
      </c>
      <c r="J12" s="480">
        <f t="shared" si="0"/>
        <v>0</v>
      </c>
      <c r="K12" s="481">
        <f t="shared" si="0"/>
        <v>0</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v>750</v>
      </c>
      <c r="D14" s="408"/>
      <c r="E14" s="408"/>
      <c r="F14" s="408">
        <v>139</v>
      </c>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33459</v>
      </c>
      <c r="D16" s="408"/>
      <c r="E16" s="408"/>
      <c r="F16" s="408"/>
      <c r="G16" s="408"/>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34209</v>
      </c>
      <c r="D18" s="483">
        <f t="shared" ref="D18:K18" si="1">SUM(D14:D17)</f>
        <v>0</v>
      </c>
      <c r="E18" s="483">
        <f t="shared" si="1"/>
        <v>0</v>
      </c>
      <c r="F18" s="483">
        <f t="shared" si="1"/>
        <v>139</v>
      </c>
      <c r="G18" s="483">
        <f t="shared" si="1"/>
        <v>0</v>
      </c>
      <c r="H18" s="483">
        <f t="shared" si="1"/>
        <v>0</v>
      </c>
      <c r="I18" s="483">
        <f t="shared" si="1"/>
        <v>0</v>
      </c>
      <c r="J18" s="483">
        <f t="shared" si="1"/>
        <v>0</v>
      </c>
      <c r="K18" s="1062">
        <f t="shared" si="1"/>
        <v>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1728</v>
      </c>
      <c r="D65" s="408"/>
      <c r="E65" s="408"/>
      <c r="F65" s="432"/>
      <c r="G65" s="408"/>
      <c r="H65" s="408"/>
      <c r="I65" s="408"/>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1728</v>
      </c>
      <c r="D67" s="481">
        <f t="shared" ref="D67:K67" si="2">SUM(D65:D66)</f>
        <v>0</v>
      </c>
      <c r="E67" s="481">
        <f t="shared" si="2"/>
        <v>0</v>
      </c>
      <c r="F67" s="481">
        <f t="shared" si="2"/>
        <v>0</v>
      </c>
      <c r="G67" s="481">
        <f t="shared" si="2"/>
        <v>0</v>
      </c>
      <c r="H67" s="481">
        <f t="shared" si="2"/>
        <v>0</v>
      </c>
      <c r="I67" s="481">
        <f t="shared" si="2"/>
        <v>0</v>
      </c>
      <c r="J67" s="481">
        <f t="shared" si="2"/>
        <v>0</v>
      </c>
      <c r="K67" s="481">
        <f t="shared" si="2"/>
        <v>0</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0</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0</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0</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v>31187</v>
      </c>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c r="D107" s="408"/>
      <c r="E107" s="408"/>
      <c r="F107" s="408"/>
      <c r="G107" s="408"/>
      <c r="H107" s="408"/>
      <c r="I107" s="408"/>
      <c r="J107" s="432"/>
      <c r="K107" s="408"/>
    </row>
    <row r="108" spans="1:12" ht="12.75" customHeight="1" thickBot="1" x14ac:dyDescent="0.25">
      <c r="A108" s="460" t="s">
        <v>566</v>
      </c>
      <c r="B108" s="730"/>
      <c r="C108" s="480">
        <f>SUM(C95:C107)</f>
        <v>0</v>
      </c>
      <c r="D108" s="480">
        <f t="shared" ref="D108:K108" si="3">SUM(D95:D107)</f>
        <v>0</v>
      </c>
      <c r="E108" s="480">
        <f t="shared" si="3"/>
        <v>0</v>
      </c>
      <c r="F108" s="480">
        <f t="shared" si="3"/>
        <v>0</v>
      </c>
      <c r="G108" s="480">
        <f t="shared" si="3"/>
        <v>0</v>
      </c>
      <c r="H108" s="480">
        <f t="shared" si="3"/>
        <v>31187</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194205</v>
      </c>
      <c r="D109" s="489">
        <f t="shared" si="4"/>
        <v>0</v>
      </c>
      <c r="E109" s="489">
        <f t="shared" si="4"/>
        <v>0</v>
      </c>
      <c r="F109" s="489">
        <f t="shared" si="4"/>
        <v>29448</v>
      </c>
      <c r="G109" s="489">
        <f t="shared" si="4"/>
        <v>0</v>
      </c>
      <c r="H109" s="489">
        <f t="shared" si="4"/>
        <v>31187</v>
      </c>
      <c r="I109" s="489">
        <f t="shared" si="4"/>
        <v>0</v>
      </c>
      <c r="J109" s="489">
        <f t="shared" si="4"/>
        <v>0</v>
      </c>
      <c r="K109" s="439">
        <f t="shared" si="4"/>
        <v>0</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1864</v>
      </c>
      <c r="B116" s="1814"/>
      <c r="C116" s="491"/>
      <c r="D116" s="427"/>
      <c r="E116" s="488"/>
      <c r="F116" s="427"/>
      <c r="G116" s="427"/>
      <c r="H116" s="488"/>
      <c r="I116" s="429"/>
      <c r="J116" s="427"/>
      <c r="K116" s="427"/>
    </row>
    <row r="117" spans="1:11" ht="12.75" customHeight="1" x14ac:dyDescent="0.2">
      <c r="A117" s="473" t="s">
        <v>1699</v>
      </c>
      <c r="B117" s="261">
        <v>3001</v>
      </c>
      <c r="C117" s="485">
        <v>145506</v>
      </c>
      <c r="D117" s="414"/>
      <c r="E117" s="408"/>
      <c r="F117" s="414"/>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145506</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c r="D124" s="488"/>
      <c r="E124" s="429"/>
      <c r="F124" s="798"/>
      <c r="G124" s="429"/>
      <c r="H124" s="429"/>
      <c r="I124" s="429"/>
      <c r="J124" s="429"/>
      <c r="K124" s="429"/>
    </row>
    <row r="125" spans="1:11" ht="12.75" customHeight="1" x14ac:dyDescent="0.2">
      <c r="A125" s="903" t="s">
        <v>1773</v>
      </c>
      <c r="B125" s="261">
        <v>3105</v>
      </c>
      <c r="C125" s="408">
        <v>4382</v>
      </c>
      <c r="D125" s="488"/>
      <c r="E125" s="429"/>
      <c r="F125" s="408"/>
      <c r="G125" s="429"/>
      <c r="H125" s="429"/>
      <c r="I125" s="429"/>
      <c r="J125" s="429"/>
      <c r="K125" s="429"/>
    </row>
    <row r="126" spans="1:11" ht="12.75" customHeight="1" x14ac:dyDescent="0.2">
      <c r="A126" s="903" t="s">
        <v>1013</v>
      </c>
      <c r="B126" s="261">
        <v>3110</v>
      </c>
      <c r="C126" s="479"/>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1774</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4382</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5">
        <f>SUM(G142:G143)</f>
        <v>0</v>
      </c>
      <c r="H144" s="429"/>
      <c r="I144" s="429"/>
      <c r="J144" s="429"/>
      <c r="K144" s="429"/>
    </row>
    <row r="145" spans="1:11" s="10" customFormat="1" ht="12.75" customHeight="1" thickTop="1" x14ac:dyDescent="0.2">
      <c r="A145" s="1988" t="s">
        <v>1223</v>
      </c>
      <c r="B145" s="1989">
        <v>3360</v>
      </c>
      <c r="C145" s="1806"/>
      <c r="D145" s="1800"/>
      <c r="E145" s="490"/>
      <c r="F145" s="429"/>
      <c r="G145" s="1990"/>
      <c r="H145" s="429"/>
      <c r="I145" s="429"/>
      <c r="J145" s="429"/>
      <c r="K145" s="429"/>
    </row>
    <row r="146" spans="1:11" ht="12.75" customHeight="1" thickBot="1" x14ac:dyDescent="0.25">
      <c r="A146" s="1986" t="s">
        <v>1074</v>
      </c>
      <c r="B146" s="1987">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1">
        <v>3500</v>
      </c>
      <c r="C151" s="479"/>
      <c r="D151" s="408"/>
      <c r="E151" s="488"/>
      <c r="F151" s="408">
        <v>17002</v>
      </c>
      <c r="G151" s="432"/>
      <c r="H151" s="429"/>
      <c r="I151" s="429"/>
      <c r="J151" s="429"/>
      <c r="K151" s="429"/>
    </row>
    <row r="152" spans="1:11" ht="12.75" customHeight="1" x14ac:dyDescent="0.2">
      <c r="A152" s="903" t="s">
        <v>1224</v>
      </c>
      <c r="B152" s="261">
        <v>3510</v>
      </c>
      <c r="C152" s="479"/>
      <c r="D152" s="408"/>
      <c r="E152" s="488"/>
      <c r="F152" s="408">
        <v>4101</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21103</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78" t="s">
        <v>459</v>
      </c>
      <c r="B172" s="2279"/>
      <c r="C172" s="914">
        <f t="shared" ref="C172:K172" si="6">SUM(C131,C140,C144,C145:C149,C154,C155:C170,C171)</f>
        <v>4382</v>
      </c>
      <c r="D172" s="914">
        <f t="shared" si="6"/>
        <v>0</v>
      </c>
      <c r="E172" s="914">
        <f t="shared" si="6"/>
        <v>0</v>
      </c>
      <c r="F172" s="914">
        <f t="shared" si="6"/>
        <v>21103</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149888</v>
      </c>
      <c r="D173" s="489">
        <f>SUM(D121,D172)</f>
        <v>0</v>
      </c>
      <c r="E173" s="489">
        <f>SUM(E121,E172)</f>
        <v>0</v>
      </c>
      <c r="F173" s="489">
        <f t="shared" ref="F173:K173" si="7">SUM(F121,F172)</f>
        <v>21103</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80" t="s">
        <v>1865</v>
      </c>
      <c r="B175" s="2281"/>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86" t="s">
        <v>901</v>
      </c>
      <c r="B178" s="2287"/>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84" t="s">
        <v>1866</v>
      </c>
      <c r="B179" s="2285"/>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86" t="s">
        <v>902</v>
      </c>
      <c r="B184" s="2287"/>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84" t="s">
        <v>1867</v>
      </c>
      <c r="B185" s="2285"/>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0</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0</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1731</v>
      </c>
      <c r="B260" s="1822">
        <v>4901</v>
      </c>
      <c r="C260" s="1732"/>
      <c r="D260" s="478"/>
      <c r="E260" s="429"/>
      <c r="F260" s="429"/>
      <c r="G260" s="429"/>
      <c r="H260" s="429"/>
      <c r="I260" s="429"/>
      <c r="J260" s="429"/>
      <c r="K260" s="429"/>
    </row>
    <row r="261" spans="1:11" ht="12.75" customHeight="1" thickTop="1" thickBot="1" x14ac:dyDescent="0.25">
      <c r="A261" s="1726" t="s">
        <v>1798</v>
      </c>
      <c r="B261" s="1727">
        <v>4902</v>
      </c>
      <c r="C261" s="1725"/>
      <c r="D261" s="1701"/>
      <c r="E261" s="478"/>
      <c r="F261" s="1701"/>
      <c r="G261" s="1701"/>
      <c r="H261" s="478"/>
      <c r="I261" s="429"/>
      <c r="J261" s="478"/>
      <c r="K261" s="478"/>
    </row>
    <row r="262" spans="1:11" ht="12.75" customHeight="1" thickTop="1" thickBot="1" x14ac:dyDescent="0.25">
      <c r="A262" s="902" t="s">
        <v>1260</v>
      </c>
      <c r="B262" s="41">
        <v>4904</v>
      </c>
      <c r="C262" s="1665"/>
      <c r="D262" s="1725"/>
      <c r="E262" s="478"/>
      <c r="F262" s="482"/>
      <c r="G262" s="1725"/>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82" t="s">
        <v>1719</v>
      </c>
      <c r="B273" s="2283"/>
      <c r="C273" s="489">
        <f t="shared" ref="C273:H273" si="10">SUM(C191,C201,C211,C216,C224,C228,C229,C259:C272)</f>
        <v>0</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0</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344093</v>
      </c>
      <c r="D275" s="489">
        <f t="shared" si="12"/>
        <v>0</v>
      </c>
      <c r="E275" s="489">
        <f t="shared" si="12"/>
        <v>0</v>
      </c>
      <c r="F275" s="489">
        <f t="shared" si="12"/>
        <v>50551</v>
      </c>
      <c r="G275" s="489">
        <f t="shared" si="12"/>
        <v>0</v>
      </c>
      <c r="H275" s="489">
        <f t="shared" si="12"/>
        <v>31187</v>
      </c>
      <c r="I275" s="489">
        <f t="shared" si="12"/>
        <v>0</v>
      </c>
      <c r="J275" s="489">
        <f t="shared" si="12"/>
        <v>0</v>
      </c>
      <c r="K275" s="439">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1"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5" right="0.25" top="1" bottom="0.5" header="0.51" footer="0.17"/>
  <pageSetup scale="70" firstPageNumber="14" orientation="landscape" useFirstPageNumber="1" r:id="rId1"/>
  <headerFooter scaleWithDoc="0">
    <oddHeader>&amp;C&amp;"Arial,Bold"&amp;9STATEMENT OF REVENUES RECEIVED/REVENUES
FOR THE YEAR ENDING JUNE 30, 2017</oddHeader>
    <oddFooter>&amp;LSee notes to financial statements.&amp;C&amp;P</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45" activePane="bottomLeft" state="frozen"/>
      <selection activeCell="B192" sqref="B192"/>
      <selection pane="bottomLeft" activeCell="K50" sqref="K50"/>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76"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8"/>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92" t="s">
        <v>335</v>
      </c>
      <c r="B3" s="2293"/>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6">
        <v>1100</v>
      </c>
      <c r="C5" s="408"/>
      <c r="D5" s="408"/>
      <c r="E5" s="408"/>
      <c r="F5" s="408"/>
      <c r="G5" s="408"/>
      <c r="H5" s="408"/>
      <c r="I5" s="432"/>
      <c r="J5" s="432"/>
      <c r="K5" s="410">
        <f>SUM(C5:J5)</f>
        <v>0</v>
      </c>
      <c r="L5" s="408"/>
    </row>
    <row r="6" spans="1:14" x14ac:dyDescent="0.2">
      <c r="A6" s="1753" t="s">
        <v>1749</v>
      </c>
      <c r="B6" s="266" t="s">
        <v>1747</v>
      </c>
      <c r="C6" s="503"/>
      <c r="D6" s="503"/>
      <c r="E6" s="408"/>
      <c r="F6" s="503"/>
      <c r="G6" s="503"/>
      <c r="H6" s="503"/>
      <c r="I6" s="503"/>
      <c r="J6" s="503"/>
      <c r="K6" s="410">
        <f>SUM(C6,E6)</f>
        <v>0</v>
      </c>
      <c r="L6" s="408"/>
    </row>
    <row r="7" spans="1:14" x14ac:dyDescent="0.2">
      <c r="A7" s="1753" t="s">
        <v>170</v>
      </c>
      <c r="B7" s="266" t="s">
        <v>1121</v>
      </c>
      <c r="C7" s="432"/>
      <c r="D7" s="432"/>
      <c r="E7" s="432"/>
      <c r="F7" s="432"/>
      <c r="G7" s="432"/>
      <c r="H7" s="432"/>
      <c r="I7" s="432"/>
      <c r="J7" s="432"/>
      <c r="K7" s="410">
        <f t="shared" ref="K7:K32" si="0">SUM(C7:J7)</f>
        <v>0</v>
      </c>
      <c r="L7" s="408"/>
    </row>
    <row r="8" spans="1:14" x14ac:dyDescent="0.2">
      <c r="A8" s="1753" t="s">
        <v>171</v>
      </c>
      <c r="B8" s="266">
        <v>1200</v>
      </c>
      <c r="C8" s="408"/>
      <c r="D8" s="408"/>
      <c r="E8" s="408"/>
      <c r="F8" s="408"/>
      <c r="G8" s="408"/>
      <c r="H8" s="408"/>
      <c r="I8" s="432"/>
      <c r="J8" s="432"/>
      <c r="K8" s="410">
        <f t="shared" si="0"/>
        <v>0</v>
      </c>
      <c r="L8" s="408"/>
    </row>
    <row r="9" spans="1:14" x14ac:dyDescent="0.2">
      <c r="A9" s="1753" t="s">
        <v>818</v>
      </c>
      <c r="B9" s="266" t="s">
        <v>1122</v>
      </c>
      <c r="C9" s="432"/>
      <c r="D9" s="432"/>
      <c r="E9" s="432"/>
      <c r="F9" s="432"/>
      <c r="G9" s="432"/>
      <c r="H9" s="432"/>
      <c r="I9" s="432"/>
      <c r="J9" s="432"/>
      <c r="K9" s="410">
        <f t="shared" si="0"/>
        <v>0</v>
      </c>
      <c r="L9" s="408"/>
    </row>
    <row r="10" spans="1:14" x14ac:dyDescent="0.2">
      <c r="A10" s="1753" t="s">
        <v>819</v>
      </c>
      <c r="B10" s="266">
        <v>1250</v>
      </c>
      <c r="C10" s="408"/>
      <c r="D10" s="408"/>
      <c r="E10" s="408"/>
      <c r="F10" s="408"/>
      <c r="G10" s="408"/>
      <c r="H10" s="408"/>
      <c r="I10" s="432"/>
      <c r="J10" s="432"/>
      <c r="K10" s="410">
        <f t="shared" si="0"/>
        <v>0</v>
      </c>
      <c r="L10" s="408"/>
    </row>
    <row r="11" spans="1:14" x14ac:dyDescent="0.2">
      <c r="A11" s="1753" t="s">
        <v>1321</v>
      </c>
      <c r="B11" s="266" t="s">
        <v>168</v>
      </c>
      <c r="C11" s="432"/>
      <c r="D11" s="432"/>
      <c r="E11" s="432"/>
      <c r="F11" s="432"/>
      <c r="G11" s="432"/>
      <c r="H11" s="432"/>
      <c r="I11" s="432"/>
      <c r="J11" s="432"/>
      <c r="K11" s="410">
        <f t="shared" si="0"/>
        <v>0</v>
      </c>
      <c r="L11" s="408"/>
    </row>
    <row r="12" spans="1:14" x14ac:dyDescent="0.2">
      <c r="A12" s="1753" t="s">
        <v>1116</v>
      </c>
      <c r="B12" s="266">
        <v>1300</v>
      </c>
      <c r="C12" s="408"/>
      <c r="D12" s="408"/>
      <c r="E12" s="408"/>
      <c r="F12" s="408"/>
      <c r="G12" s="408"/>
      <c r="H12" s="408"/>
      <c r="I12" s="432"/>
      <c r="J12" s="432"/>
      <c r="K12" s="410">
        <f t="shared" si="0"/>
        <v>0</v>
      </c>
      <c r="L12" s="408"/>
    </row>
    <row r="13" spans="1:14" x14ac:dyDescent="0.2">
      <c r="A13" s="1753" t="s">
        <v>820</v>
      </c>
      <c r="B13" s="266">
        <v>1400</v>
      </c>
      <c r="C13" s="408"/>
      <c r="D13" s="408"/>
      <c r="E13" s="408"/>
      <c r="F13" s="408"/>
      <c r="G13" s="408"/>
      <c r="H13" s="408"/>
      <c r="I13" s="432"/>
      <c r="J13" s="432"/>
      <c r="K13" s="410">
        <f t="shared" si="0"/>
        <v>0</v>
      </c>
      <c r="L13" s="408"/>
    </row>
    <row r="14" spans="1:14" x14ac:dyDescent="0.2">
      <c r="A14" s="1753" t="s">
        <v>1117</v>
      </c>
      <c r="B14" s="266">
        <v>1500</v>
      </c>
      <c r="C14" s="408"/>
      <c r="D14" s="408"/>
      <c r="E14" s="408"/>
      <c r="F14" s="408"/>
      <c r="G14" s="408"/>
      <c r="H14" s="408"/>
      <c r="I14" s="432"/>
      <c r="J14" s="432"/>
      <c r="K14" s="410">
        <f t="shared" si="0"/>
        <v>0</v>
      </c>
      <c r="L14" s="408"/>
    </row>
    <row r="15" spans="1:14" x14ac:dyDescent="0.2">
      <c r="A15" s="1753" t="s">
        <v>1118</v>
      </c>
      <c r="B15" s="266">
        <v>1600</v>
      </c>
      <c r="C15" s="408"/>
      <c r="D15" s="408"/>
      <c r="E15" s="408"/>
      <c r="F15" s="408"/>
      <c r="G15" s="408"/>
      <c r="H15" s="408"/>
      <c r="I15" s="432"/>
      <c r="J15" s="432"/>
      <c r="K15" s="410">
        <f t="shared" si="0"/>
        <v>0</v>
      </c>
      <c r="L15" s="408"/>
    </row>
    <row r="16" spans="1:14" x14ac:dyDescent="0.2">
      <c r="A16" s="1753" t="s">
        <v>1143</v>
      </c>
      <c r="B16" s="266" t="s">
        <v>492</v>
      </c>
      <c r="C16" s="408"/>
      <c r="D16" s="408"/>
      <c r="E16" s="408"/>
      <c r="F16" s="408"/>
      <c r="G16" s="408"/>
      <c r="H16" s="408"/>
      <c r="I16" s="432"/>
      <c r="J16" s="432"/>
      <c r="K16" s="410">
        <f t="shared" si="0"/>
        <v>0</v>
      </c>
      <c r="L16" s="408"/>
    </row>
    <row r="17" spans="1:12" x14ac:dyDescent="0.2">
      <c r="A17" s="1753" t="s">
        <v>821</v>
      </c>
      <c r="B17" s="266" t="s">
        <v>169</v>
      </c>
      <c r="C17" s="432"/>
      <c r="D17" s="432"/>
      <c r="E17" s="432"/>
      <c r="F17" s="432"/>
      <c r="G17" s="432"/>
      <c r="H17" s="432"/>
      <c r="I17" s="432"/>
      <c r="J17" s="432"/>
      <c r="K17" s="410">
        <f t="shared" si="0"/>
        <v>0</v>
      </c>
      <c r="L17" s="408"/>
    </row>
    <row r="18" spans="1:12" x14ac:dyDescent="0.2">
      <c r="A18" s="1753" t="s">
        <v>1262</v>
      </c>
      <c r="B18" s="266">
        <v>1800</v>
      </c>
      <c r="C18" s="408"/>
      <c r="D18" s="408"/>
      <c r="E18" s="408"/>
      <c r="F18" s="408"/>
      <c r="G18" s="408"/>
      <c r="H18" s="408"/>
      <c r="I18" s="432"/>
      <c r="J18" s="432"/>
      <c r="K18" s="410">
        <f t="shared" si="0"/>
        <v>0</v>
      </c>
      <c r="L18" s="408"/>
    </row>
    <row r="19" spans="1:12" x14ac:dyDescent="0.2">
      <c r="A19" s="1753" t="s">
        <v>140</v>
      </c>
      <c r="B19" s="266">
        <v>1900</v>
      </c>
      <c r="C19" s="408"/>
      <c r="D19" s="408"/>
      <c r="E19" s="408"/>
      <c r="F19" s="408"/>
      <c r="G19" s="408"/>
      <c r="H19" s="408"/>
      <c r="I19" s="432"/>
      <c r="J19" s="432"/>
      <c r="K19" s="410">
        <f t="shared" si="0"/>
        <v>0</v>
      </c>
      <c r="L19" s="408"/>
    </row>
    <row r="20" spans="1:12" x14ac:dyDescent="0.2">
      <c r="A20" s="1754" t="s">
        <v>835</v>
      </c>
      <c r="B20" s="291" t="s">
        <v>822</v>
      </c>
      <c r="C20" s="503"/>
      <c r="D20" s="503"/>
      <c r="E20" s="503"/>
      <c r="F20" s="503"/>
      <c r="G20" s="503"/>
      <c r="H20" s="683"/>
      <c r="I20" s="409"/>
      <c r="J20" s="477"/>
      <c r="K20" s="410">
        <f t="shared" si="0"/>
        <v>0</v>
      </c>
      <c r="L20" s="435"/>
    </row>
    <row r="21" spans="1:12" x14ac:dyDescent="0.2">
      <c r="A21" s="1754" t="s">
        <v>836</v>
      </c>
      <c r="B21" s="291" t="s">
        <v>823</v>
      </c>
      <c r="C21" s="503"/>
      <c r="D21" s="503"/>
      <c r="E21" s="503"/>
      <c r="F21" s="503"/>
      <c r="G21" s="503"/>
      <c r="H21" s="683"/>
      <c r="I21" s="409"/>
      <c r="J21" s="503"/>
      <c r="K21" s="410">
        <f t="shared" si="0"/>
        <v>0</v>
      </c>
      <c r="L21" s="435"/>
    </row>
    <row r="22" spans="1:12" x14ac:dyDescent="0.2">
      <c r="A22" s="1754" t="s">
        <v>837</v>
      </c>
      <c r="B22" s="291" t="s">
        <v>824</v>
      </c>
      <c r="C22" s="503"/>
      <c r="D22" s="503"/>
      <c r="E22" s="503"/>
      <c r="F22" s="503"/>
      <c r="G22" s="503"/>
      <c r="H22" s="683"/>
      <c r="I22" s="409"/>
      <c r="J22" s="503"/>
      <c r="K22" s="410">
        <f t="shared" si="0"/>
        <v>0</v>
      </c>
      <c r="L22" s="435"/>
    </row>
    <row r="23" spans="1:12" x14ac:dyDescent="0.2">
      <c r="A23" s="1754" t="s">
        <v>838</v>
      </c>
      <c r="B23" s="291" t="s">
        <v>825</v>
      </c>
      <c r="C23" s="503"/>
      <c r="D23" s="503"/>
      <c r="E23" s="503"/>
      <c r="F23" s="503"/>
      <c r="G23" s="503"/>
      <c r="H23" s="683"/>
      <c r="I23" s="409"/>
      <c r="J23" s="503"/>
      <c r="K23" s="410">
        <f t="shared" si="0"/>
        <v>0</v>
      </c>
      <c r="L23" s="435"/>
    </row>
    <row r="24" spans="1:12" ht="12.75" customHeight="1" x14ac:dyDescent="0.2">
      <c r="A24" s="1754" t="s">
        <v>839</v>
      </c>
      <c r="B24" s="291" t="s">
        <v>826</v>
      </c>
      <c r="C24" s="503"/>
      <c r="D24" s="503"/>
      <c r="E24" s="503"/>
      <c r="F24" s="503"/>
      <c r="G24" s="503"/>
      <c r="H24" s="683"/>
      <c r="I24" s="409"/>
      <c r="J24" s="503"/>
      <c r="K24" s="410">
        <f t="shared" si="0"/>
        <v>0</v>
      </c>
      <c r="L24" s="435"/>
    </row>
    <row r="25" spans="1:12" ht="12.75" customHeight="1" x14ac:dyDescent="0.2">
      <c r="A25" s="1754" t="s">
        <v>920</v>
      </c>
      <c r="B25" s="291" t="s">
        <v>827</v>
      </c>
      <c r="C25" s="503"/>
      <c r="D25" s="503"/>
      <c r="E25" s="503"/>
      <c r="F25" s="503"/>
      <c r="G25" s="503"/>
      <c r="H25" s="683"/>
      <c r="I25" s="409"/>
      <c r="J25" s="503"/>
      <c r="K25" s="410">
        <f t="shared" si="0"/>
        <v>0</v>
      </c>
      <c r="L25" s="435"/>
    </row>
    <row r="26" spans="1:12" x14ac:dyDescent="0.2">
      <c r="A26" s="1754" t="s">
        <v>707</v>
      </c>
      <c r="B26" s="291" t="s">
        <v>828</v>
      </c>
      <c r="C26" s="503"/>
      <c r="D26" s="503"/>
      <c r="E26" s="503"/>
      <c r="F26" s="503"/>
      <c r="G26" s="503"/>
      <c r="H26" s="683"/>
      <c r="I26" s="409"/>
      <c r="J26" s="503"/>
      <c r="K26" s="410">
        <f t="shared" si="0"/>
        <v>0</v>
      </c>
      <c r="L26" s="435"/>
    </row>
    <row r="27" spans="1:12" x14ac:dyDescent="0.2">
      <c r="A27" s="1754" t="s">
        <v>708</v>
      </c>
      <c r="B27" s="291" t="s">
        <v>829</v>
      </c>
      <c r="C27" s="503"/>
      <c r="D27" s="503"/>
      <c r="E27" s="503"/>
      <c r="F27" s="503"/>
      <c r="G27" s="503"/>
      <c r="H27" s="683"/>
      <c r="I27" s="409"/>
      <c r="J27" s="503"/>
      <c r="K27" s="410">
        <f t="shared" si="0"/>
        <v>0</v>
      </c>
      <c r="L27" s="435"/>
    </row>
    <row r="28" spans="1:12" x14ac:dyDescent="0.2">
      <c r="A28" s="1754" t="s">
        <v>156</v>
      </c>
      <c r="B28" s="291" t="s">
        <v>830</v>
      </c>
      <c r="C28" s="503"/>
      <c r="D28" s="503"/>
      <c r="E28" s="503"/>
      <c r="F28" s="503"/>
      <c r="G28" s="503"/>
      <c r="H28" s="683"/>
      <c r="I28" s="409"/>
      <c r="J28" s="503"/>
      <c r="K28" s="410">
        <f t="shared" si="0"/>
        <v>0</v>
      </c>
      <c r="L28" s="435"/>
    </row>
    <row r="29" spans="1:12" x14ac:dyDescent="0.2">
      <c r="A29" s="1754" t="s">
        <v>157</v>
      </c>
      <c r="B29" s="291" t="s">
        <v>831</v>
      </c>
      <c r="C29" s="503"/>
      <c r="D29" s="503"/>
      <c r="E29" s="503"/>
      <c r="F29" s="503"/>
      <c r="G29" s="503"/>
      <c r="H29" s="683"/>
      <c r="I29" s="409"/>
      <c r="J29" s="503"/>
      <c r="K29" s="410">
        <f t="shared" si="0"/>
        <v>0</v>
      </c>
      <c r="L29" s="435"/>
    </row>
    <row r="30" spans="1:12" x14ac:dyDescent="0.2">
      <c r="A30" s="1754" t="s">
        <v>158</v>
      </c>
      <c r="B30" s="291" t="s">
        <v>832</v>
      </c>
      <c r="C30" s="503"/>
      <c r="D30" s="503"/>
      <c r="E30" s="503"/>
      <c r="F30" s="503"/>
      <c r="G30" s="503"/>
      <c r="H30" s="683"/>
      <c r="I30" s="409"/>
      <c r="J30" s="503"/>
      <c r="K30" s="410">
        <f t="shared" si="0"/>
        <v>0</v>
      </c>
      <c r="L30" s="435"/>
    </row>
    <row r="31" spans="1:12" x14ac:dyDescent="0.2">
      <c r="A31" s="1754" t="s">
        <v>159</v>
      </c>
      <c r="B31" s="291" t="s">
        <v>833</v>
      </c>
      <c r="C31" s="503"/>
      <c r="D31" s="503"/>
      <c r="E31" s="503"/>
      <c r="F31" s="503"/>
      <c r="G31" s="503"/>
      <c r="H31" s="683"/>
      <c r="I31" s="409"/>
      <c r="J31" s="503"/>
      <c r="K31" s="410">
        <f t="shared" si="0"/>
        <v>0</v>
      </c>
      <c r="L31" s="435"/>
    </row>
    <row r="32" spans="1:12" x14ac:dyDescent="0.2">
      <c r="A32" s="1755"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0</v>
      </c>
      <c r="D33" s="411">
        <f t="shared" ref="D33:L33" si="1">SUM(D5:D32)</f>
        <v>0</v>
      </c>
      <c r="E33" s="411">
        <f t="shared" si="1"/>
        <v>0</v>
      </c>
      <c r="F33" s="411">
        <f t="shared" si="1"/>
        <v>0</v>
      </c>
      <c r="G33" s="411">
        <f t="shared" si="1"/>
        <v>0</v>
      </c>
      <c r="H33" s="411">
        <f t="shared" si="1"/>
        <v>0</v>
      </c>
      <c r="I33" s="411">
        <f t="shared" si="1"/>
        <v>0</v>
      </c>
      <c r="J33" s="411">
        <f t="shared" si="1"/>
        <v>0</v>
      </c>
      <c r="K33" s="411">
        <f t="shared" si="1"/>
        <v>0</v>
      </c>
      <c r="L33" s="411">
        <f t="shared" si="1"/>
        <v>0</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6">
        <v>2110</v>
      </c>
      <c r="C36" s="414"/>
      <c r="D36" s="414"/>
      <c r="E36" s="414"/>
      <c r="F36" s="414"/>
      <c r="G36" s="414"/>
      <c r="H36" s="414"/>
      <c r="I36" s="432"/>
      <c r="J36" s="432"/>
      <c r="K36" s="410">
        <f t="shared" ref="K36:K41" si="2">SUM(C36:J36)</f>
        <v>0</v>
      </c>
      <c r="L36" s="408"/>
    </row>
    <row r="37" spans="1:14" x14ac:dyDescent="0.2">
      <c r="A37" s="1753" t="s">
        <v>1265</v>
      </c>
      <c r="B37" s="266">
        <v>2120</v>
      </c>
      <c r="C37" s="408"/>
      <c r="D37" s="408"/>
      <c r="E37" s="408"/>
      <c r="F37" s="408"/>
      <c r="G37" s="408"/>
      <c r="H37" s="408"/>
      <c r="I37" s="432"/>
      <c r="J37" s="432"/>
      <c r="K37" s="410">
        <f t="shared" si="2"/>
        <v>0</v>
      </c>
      <c r="L37" s="408"/>
    </row>
    <row r="38" spans="1:14" x14ac:dyDescent="0.2">
      <c r="A38" s="1753" t="s">
        <v>220</v>
      </c>
      <c r="B38" s="266">
        <v>2130</v>
      </c>
      <c r="C38" s="408"/>
      <c r="D38" s="408"/>
      <c r="E38" s="408"/>
      <c r="F38" s="408"/>
      <c r="G38" s="408"/>
      <c r="H38" s="408"/>
      <c r="I38" s="432"/>
      <c r="J38" s="432"/>
      <c r="K38" s="410">
        <f t="shared" si="2"/>
        <v>0</v>
      </c>
      <c r="L38" s="408"/>
    </row>
    <row r="39" spans="1:14" x14ac:dyDescent="0.2">
      <c r="A39" s="1753" t="s">
        <v>221</v>
      </c>
      <c r="B39" s="266">
        <v>2140</v>
      </c>
      <c r="C39" s="408"/>
      <c r="D39" s="408"/>
      <c r="E39" s="408"/>
      <c r="F39" s="408"/>
      <c r="G39" s="408"/>
      <c r="H39" s="408"/>
      <c r="I39" s="432"/>
      <c r="J39" s="432"/>
      <c r="K39" s="410">
        <f t="shared" si="2"/>
        <v>0</v>
      </c>
      <c r="L39" s="408"/>
    </row>
    <row r="40" spans="1:14" x14ac:dyDescent="0.2">
      <c r="A40" s="1753" t="s">
        <v>222</v>
      </c>
      <c r="B40" s="266">
        <v>2150</v>
      </c>
      <c r="C40" s="408"/>
      <c r="D40" s="408"/>
      <c r="E40" s="408"/>
      <c r="F40" s="408"/>
      <c r="G40" s="408"/>
      <c r="H40" s="408"/>
      <c r="I40" s="432"/>
      <c r="J40" s="432"/>
      <c r="K40" s="410">
        <f t="shared" si="2"/>
        <v>0</v>
      </c>
      <c r="L40" s="408"/>
    </row>
    <row r="41" spans="1:14" x14ac:dyDescent="0.2">
      <c r="A41" s="1753" t="s">
        <v>1883</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0</v>
      </c>
      <c r="D42" s="411">
        <f t="shared" ref="D42:L42" si="3">SUM(D36:D41)</f>
        <v>0</v>
      </c>
      <c r="E42" s="411">
        <f t="shared" si="3"/>
        <v>0</v>
      </c>
      <c r="F42" s="411">
        <f t="shared" si="3"/>
        <v>0</v>
      </c>
      <c r="G42" s="411">
        <f t="shared" si="3"/>
        <v>0</v>
      </c>
      <c r="H42" s="411">
        <f t="shared" si="3"/>
        <v>0</v>
      </c>
      <c r="I42" s="411">
        <f t="shared" si="3"/>
        <v>0</v>
      </c>
      <c r="J42" s="411">
        <f t="shared" si="3"/>
        <v>0</v>
      </c>
      <c r="K42" s="411">
        <f t="shared" si="3"/>
        <v>0</v>
      </c>
      <c r="L42" s="411">
        <f t="shared" si="3"/>
        <v>0</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6">
        <v>2210</v>
      </c>
      <c r="C44" s="414"/>
      <c r="D44" s="414"/>
      <c r="E44" s="414"/>
      <c r="F44" s="414"/>
      <c r="G44" s="414"/>
      <c r="H44" s="414"/>
      <c r="I44" s="432"/>
      <c r="J44" s="432"/>
      <c r="K44" s="416">
        <f>SUM(C44:J44)</f>
        <v>0</v>
      </c>
      <c r="L44" s="414"/>
    </row>
    <row r="45" spans="1:14" x14ac:dyDescent="0.2">
      <c r="A45" s="1753" t="s">
        <v>956</v>
      </c>
      <c r="B45" s="266">
        <v>2220</v>
      </c>
      <c r="C45" s="408"/>
      <c r="D45" s="408"/>
      <c r="E45" s="408"/>
      <c r="F45" s="408"/>
      <c r="G45" s="408"/>
      <c r="H45" s="408"/>
      <c r="I45" s="432"/>
      <c r="J45" s="432"/>
      <c r="K45" s="416">
        <f>SUM(C45:J45)</f>
        <v>0</v>
      </c>
      <c r="L45" s="408"/>
    </row>
    <row r="46" spans="1:14" x14ac:dyDescent="0.2">
      <c r="A46" s="1753" t="s">
        <v>957</v>
      </c>
      <c r="B46" s="266">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0</v>
      </c>
      <c r="D47" s="411">
        <f t="shared" ref="D47:K47" si="4">SUM(D44:D46)</f>
        <v>0</v>
      </c>
      <c r="E47" s="411">
        <f t="shared" si="4"/>
        <v>0</v>
      </c>
      <c r="F47" s="411">
        <f t="shared" si="4"/>
        <v>0</v>
      </c>
      <c r="G47" s="411">
        <f t="shared" si="4"/>
        <v>0</v>
      </c>
      <c r="H47" s="411">
        <f t="shared" si="4"/>
        <v>0</v>
      </c>
      <c r="I47" s="411">
        <f t="shared" si="4"/>
        <v>0</v>
      </c>
      <c r="J47" s="411">
        <f t="shared" si="4"/>
        <v>0</v>
      </c>
      <c r="K47" s="411">
        <f t="shared" si="4"/>
        <v>0</v>
      </c>
      <c r="L47" s="411">
        <f>SUM(L44:L46)</f>
        <v>0</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6">
        <v>2310</v>
      </c>
      <c r="C49" s="414"/>
      <c r="D49" s="414"/>
      <c r="E49" s="414">
        <v>4184</v>
      </c>
      <c r="F49" s="414"/>
      <c r="G49" s="414"/>
      <c r="H49" s="414"/>
      <c r="I49" s="432"/>
      <c r="J49" s="432"/>
      <c r="K49" s="416">
        <f>SUM(C49:J49)</f>
        <v>4184</v>
      </c>
      <c r="L49" s="414">
        <v>3900</v>
      </c>
    </row>
    <row r="50" spans="1:14" x14ac:dyDescent="0.2">
      <c r="A50" s="1753" t="s">
        <v>959</v>
      </c>
      <c r="B50" s="266">
        <v>2320</v>
      </c>
      <c r="C50" s="408">
        <v>12447</v>
      </c>
      <c r="D50" s="408">
        <v>500</v>
      </c>
      <c r="E50" s="408">
        <v>1502</v>
      </c>
      <c r="F50" s="408"/>
      <c r="G50" s="408"/>
      <c r="H50" s="408"/>
      <c r="I50" s="432"/>
      <c r="J50" s="432"/>
      <c r="K50" s="416">
        <f>SUM(C50:J50)</f>
        <v>14449</v>
      </c>
      <c r="L50" s="408">
        <v>14434</v>
      </c>
    </row>
    <row r="51" spans="1:14" x14ac:dyDescent="0.2">
      <c r="A51" s="1753" t="s">
        <v>45</v>
      </c>
      <c r="B51" s="266">
        <v>2330</v>
      </c>
      <c r="C51" s="408"/>
      <c r="D51" s="408"/>
      <c r="E51" s="408"/>
      <c r="F51" s="408"/>
      <c r="G51" s="408"/>
      <c r="H51" s="408"/>
      <c r="I51" s="432"/>
      <c r="J51" s="432"/>
      <c r="K51" s="416">
        <f>SUM(C51:J51)</f>
        <v>0</v>
      </c>
      <c r="L51" s="408"/>
    </row>
    <row r="52" spans="1:14" ht="22.5" x14ac:dyDescent="0.2">
      <c r="A52" s="1754"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12447</v>
      </c>
      <c r="D53" s="411">
        <f t="shared" ref="D53:L53" si="5">SUM(D49:D52)</f>
        <v>500</v>
      </c>
      <c r="E53" s="411">
        <f t="shared" si="5"/>
        <v>5686</v>
      </c>
      <c r="F53" s="411">
        <f t="shared" si="5"/>
        <v>0</v>
      </c>
      <c r="G53" s="411">
        <f t="shared" si="5"/>
        <v>0</v>
      </c>
      <c r="H53" s="411">
        <f t="shared" si="5"/>
        <v>0</v>
      </c>
      <c r="I53" s="411">
        <f t="shared" si="5"/>
        <v>0</v>
      </c>
      <c r="J53" s="411">
        <f t="shared" si="5"/>
        <v>0</v>
      </c>
      <c r="K53" s="411">
        <f t="shared" si="5"/>
        <v>18633</v>
      </c>
      <c r="L53" s="411">
        <f t="shared" si="5"/>
        <v>18334</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6">
        <v>2410</v>
      </c>
      <c r="C55" s="414"/>
      <c r="D55" s="414"/>
      <c r="E55" s="414"/>
      <c r="F55" s="414"/>
      <c r="G55" s="414"/>
      <c r="H55" s="414"/>
      <c r="I55" s="432"/>
      <c r="J55" s="432"/>
      <c r="K55" s="416">
        <f>SUM(C55:J55)</f>
        <v>0</v>
      </c>
      <c r="L55" s="414"/>
    </row>
    <row r="56" spans="1:14" ht="12.75" customHeight="1" x14ac:dyDescent="0.2">
      <c r="A56" s="1759"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0</v>
      </c>
      <c r="D57" s="417">
        <f t="shared" ref="D57:K57" si="6">SUM(D55:D56)</f>
        <v>0</v>
      </c>
      <c r="E57" s="417">
        <f t="shared" si="6"/>
        <v>0</v>
      </c>
      <c r="F57" s="417">
        <f t="shared" si="6"/>
        <v>0</v>
      </c>
      <c r="G57" s="417">
        <f t="shared" si="6"/>
        <v>0</v>
      </c>
      <c r="H57" s="417">
        <f t="shared" si="6"/>
        <v>0</v>
      </c>
      <c r="I57" s="417">
        <f t="shared" si="6"/>
        <v>0</v>
      </c>
      <c r="J57" s="417">
        <f t="shared" si="6"/>
        <v>0</v>
      </c>
      <c r="K57" s="417">
        <f t="shared" si="6"/>
        <v>0</v>
      </c>
      <c r="L57" s="411">
        <f>SUM(L55:L56)</f>
        <v>0</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3" t="s">
        <v>532</v>
      </c>
      <c r="B60" s="266">
        <v>2520</v>
      </c>
      <c r="C60" s="408"/>
      <c r="D60" s="408"/>
      <c r="E60" s="408"/>
      <c r="F60" s="408"/>
      <c r="G60" s="408"/>
      <c r="H60" s="408"/>
      <c r="I60" s="432"/>
      <c r="J60" s="432"/>
      <c r="K60" s="416">
        <f t="shared" si="7"/>
        <v>0</v>
      </c>
      <c r="L60" s="408"/>
      <c r="M60" s="14"/>
      <c r="N60" s="14"/>
    </row>
    <row r="61" spans="1:14" s="15" customFormat="1" x14ac:dyDescent="0.2">
      <c r="A61" s="1753" t="s">
        <v>219</v>
      </c>
      <c r="B61" s="266">
        <v>2540</v>
      </c>
      <c r="C61" s="408"/>
      <c r="D61" s="408"/>
      <c r="E61" s="408"/>
      <c r="F61" s="408"/>
      <c r="G61" s="408"/>
      <c r="H61" s="408"/>
      <c r="I61" s="432"/>
      <c r="J61" s="432"/>
      <c r="K61" s="416">
        <f t="shared" si="7"/>
        <v>0</v>
      </c>
      <c r="L61" s="408"/>
      <c r="M61" s="14"/>
      <c r="N61" s="14"/>
    </row>
    <row r="62" spans="1:14" s="15" customFormat="1" x14ac:dyDescent="0.2">
      <c r="A62" s="1753" t="s">
        <v>1107</v>
      </c>
      <c r="B62" s="266">
        <v>2550</v>
      </c>
      <c r="C62" s="408"/>
      <c r="D62" s="408"/>
      <c r="E62" s="408"/>
      <c r="F62" s="408"/>
      <c r="G62" s="408"/>
      <c r="H62" s="408"/>
      <c r="I62" s="432"/>
      <c r="J62" s="432"/>
      <c r="K62" s="416">
        <f t="shared" si="7"/>
        <v>0</v>
      </c>
      <c r="L62" s="408"/>
      <c r="M62" s="14"/>
      <c r="N62" s="14"/>
    </row>
    <row r="63" spans="1:14" s="14" customFormat="1" x14ac:dyDescent="0.2">
      <c r="A63" s="1753" t="s">
        <v>106</v>
      </c>
      <c r="B63" s="266">
        <v>2560</v>
      </c>
      <c r="C63" s="408"/>
      <c r="D63" s="408"/>
      <c r="E63" s="408"/>
      <c r="F63" s="408"/>
      <c r="G63" s="408"/>
      <c r="H63" s="408"/>
      <c r="I63" s="432"/>
      <c r="J63" s="432"/>
      <c r="K63" s="416">
        <f t="shared" si="7"/>
        <v>0</v>
      </c>
      <c r="L63" s="408"/>
    </row>
    <row r="64" spans="1:14" s="14" customFormat="1" x14ac:dyDescent="0.2">
      <c r="A64" s="1760"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0</v>
      </c>
      <c r="D65" s="411">
        <f t="shared" ref="D65:L65" si="8">SUM(D59:D64)</f>
        <v>0</v>
      </c>
      <c r="E65" s="411">
        <f t="shared" si="8"/>
        <v>0</v>
      </c>
      <c r="F65" s="411">
        <f t="shared" si="8"/>
        <v>0</v>
      </c>
      <c r="G65" s="411">
        <f t="shared" si="8"/>
        <v>0</v>
      </c>
      <c r="H65" s="411">
        <f t="shared" si="8"/>
        <v>0</v>
      </c>
      <c r="I65" s="411">
        <f t="shared" si="8"/>
        <v>0</v>
      </c>
      <c r="J65" s="411">
        <f t="shared" si="8"/>
        <v>0</v>
      </c>
      <c r="K65" s="411">
        <f t="shared" si="8"/>
        <v>0</v>
      </c>
      <c r="L65" s="411">
        <f t="shared" si="8"/>
        <v>0</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3" t="s">
        <v>692</v>
      </c>
      <c r="B68" s="266">
        <v>2620</v>
      </c>
      <c r="C68" s="408"/>
      <c r="D68" s="408"/>
      <c r="E68" s="408"/>
      <c r="F68" s="408"/>
      <c r="G68" s="408"/>
      <c r="H68" s="408"/>
      <c r="I68" s="432"/>
      <c r="J68" s="432"/>
      <c r="K68" s="416">
        <f>SUM(C68:J68)</f>
        <v>0</v>
      </c>
      <c r="L68" s="408"/>
      <c r="M68" s="14"/>
      <c r="N68" s="14"/>
    </row>
    <row r="69" spans="1:14" s="15" customFormat="1" x14ac:dyDescent="0.2">
      <c r="A69" s="1753" t="s">
        <v>1228</v>
      </c>
      <c r="B69" s="266">
        <v>2630</v>
      </c>
      <c r="C69" s="408"/>
      <c r="D69" s="408"/>
      <c r="E69" s="408"/>
      <c r="F69" s="408"/>
      <c r="G69" s="408"/>
      <c r="H69" s="408"/>
      <c r="I69" s="432"/>
      <c r="J69" s="432"/>
      <c r="K69" s="416">
        <f>SUM(C69:J69)</f>
        <v>0</v>
      </c>
      <c r="L69" s="408"/>
      <c r="M69" s="14"/>
      <c r="N69" s="14"/>
    </row>
    <row r="70" spans="1:14" s="15" customFormat="1" x14ac:dyDescent="0.2">
      <c r="A70" s="1753" t="s">
        <v>464</v>
      </c>
      <c r="B70" s="266">
        <v>2640</v>
      </c>
      <c r="C70" s="408"/>
      <c r="D70" s="408"/>
      <c r="E70" s="408"/>
      <c r="F70" s="408"/>
      <c r="G70" s="408"/>
      <c r="H70" s="408"/>
      <c r="I70" s="432"/>
      <c r="J70" s="432"/>
      <c r="K70" s="416">
        <f>SUM(C70:J70)</f>
        <v>0</v>
      </c>
      <c r="L70" s="408"/>
      <c r="M70" s="14"/>
      <c r="N70" s="14"/>
    </row>
    <row r="71" spans="1:14" s="15" customFormat="1" x14ac:dyDescent="0.2">
      <c r="A71" s="1753"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1" t="s">
        <v>1134</v>
      </c>
      <c r="B73" s="1745"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4">
        <v>2000</v>
      </c>
      <c r="C74" s="421">
        <f>SUM(C42,C47,C53,C57,C65,C72,C73)</f>
        <v>12447</v>
      </c>
      <c r="D74" s="421">
        <f t="shared" ref="D74:K74" si="10">SUM(D42,D47,D53,D57,D65,D72,D73)</f>
        <v>500</v>
      </c>
      <c r="E74" s="421">
        <f t="shared" si="10"/>
        <v>5686</v>
      </c>
      <c r="F74" s="421">
        <f t="shared" si="10"/>
        <v>0</v>
      </c>
      <c r="G74" s="421">
        <f t="shared" si="10"/>
        <v>0</v>
      </c>
      <c r="H74" s="421">
        <f t="shared" si="10"/>
        <v>0</v>
      </c>
      <c r="I74" s="421">
        <f t="shared" si="10"/>
        <v>0</v>
      </c>
      <c r="J74" s="421">
        <f t="shared" si="10"/>
        <v>0</v>
      </c>
      <c r="K74" s="421">
        <f t="shared" si="10"/>
        <v>18633</v>
      </c>
      <c r="L74" s="421">
        <f>SUM(L42,L47,L53,L57,L65,L72,L73)</f>
        <v>18334</v>
      </c>
    </row>
    <row r="75" spans="1:14" s="23" customFormat="1" ht="18" customHeight="1" thickTop="1" thickBot="1" x14ac:dyDescent="0.25">
      <c r="A75" s="1752" t="s">
        <v>50</v>
      </c>
      <c r="B75" s="1746" t="s">
        <v>655</v>
      </c>
      <c r="C75" s="419"/>
      <c r="D75" s="419"/>
      <c r="E75" s="419"/>
      <c r="F75" s="419"/>
      <c r="G75" s="419"/>
      <c r="H75" s="419"/>
      <c r="I75" s="425"/>
      <c r="J75" s="425"/>
      <c r="K75" s="411">
        <f>SUM(C75:J75)</f>
        <v>0</v>
      </c>
      <c r="L75" s="420"/>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6">
        <v>4110</v>
      </c>
      <c r="C78" s="409"/>
      <c r="D78" s="409"/>
      <c r="E78" s="414"/>
      <c r="F78" s="409"/>
      <c r="G78" s="409"/>
      <c r="H78" s="423"/>
      <c r="I78" s="503"/>
      <c r="J78" s="503"/>
      <c r="K78" s="410">
        <f t="shared" ref="K78:K83" si="11">SUM(C78:J78)</f>
        <v>0</v>
      </c>
      <c r="L78" s="414"/>
    </row>
    <row r="79" spans="1:14" x14ac:dyDescent="0.2">
      <c r="A79" s="1753" t="s">
        <v>344</v>
      </c>
      <c r="B79" s="266">
        <v>4120</v>
      </c>
      <c r="C79" s="409"/>
      <c r="D79" s="409"/>
      <c r="E79" s="408"/>
      <c r="F79" s="409"/>
      <c r="G79" s="409"/>
      <c r="H79" s="408"/>
      <c r="I79" s="503"/>
      <c r="J79" s="503"/>
      <c r="K79" s="410">
        <f t="shared" si="11"/>
        <v>0</v>
      </c>
      <c r="L79" s="408"/>
    </row>
    <row r="80" spans="1:14" x14ac:dyDescent="0.2">
      <c r="A80" s="1753" t="s">
        <v>345</v>
      </c>
      <c r="B80" s="266">
        <v>4130</v>
      </c>
      <c r="C80" s="409"/>
      <c r="D80" s="409"/>
      <c r="E80" s="408"/>
      <c r="F80" s="409"/>
      <c r="G80" s="409"/>
      <c r="H80" s="408"/>
      <c r="I80" s="503"/>
      <c r="J80" s="503"/>
      <c r="K80" s="410">
        <f t="shared" si="11"/>
        <v>0</v>
      </c>
      <c r="L80" s="408"/>
    </row>
    <row r="81" spans="1:12" x14ac:dyDescent="0.2">
      <c r="A81" s="1753" t="s">
        <v>792</v>
      </c>
      <c r="B81" s="266">
        <v>4140</v>
      </c>
      <c r="C81" s="409"/>
      <c r="D81" s="409"/>
      <c r="E81" s="408"/>
      <c r="F81" s="409"/>
      <c r="G81" s="409"/>
      <c r="H81" s="408"/>
      <c r="I81" s="503"/>
      <c r="J81" s="503"/>
      <c r="K81" s="410">
        <f t="shared" si="11"/>
        <v>0</v>
      </c>
      <c r="L81" s="408"/>
    </row>
    <row r="82" spans="1:12" x14ac:dyDescent="0.2">
      <c r="A82" s="1753" t="s">
        <v>89</v>
      </c>
      <c r="B82" s="266">
        <v>4170</v>
      </c>
      <c r="C82" s="409"/>
      <c r="D82" s="409"/>
      <c r="E82" s="408"/>
      <c r="F82" s="409"/>
      <c r="G82" s="409"/>
      <c r="H82" s="408"/>
      <c r="I82" s="503"/>
      <c r="J82" s="503"/>
      <c r="K82" s="410">
        <f t="shared" si="11"/>
        <v>0</v>
      </c>
      <c r="L82" s="408"/>
    </row>
    <row r="83" spans="1:12" x14ac:dyDescent="0.2">
      <c r="A83" s="1759" t="s">
        <v>793</v>
      </c>
      <c r="B83" s="113">
        <v>4190</v>
      </c>
      <c r="C83" s="409"/>
      <c r="D83" s="409"/>
      <c r="E83" s="408"/>
      <c r="F83" s="409"/>
      <c r="G83" s="409"/>
      <c r="H83" s="408"/>
      <c r="I83" s="503"/>
      <c r="J83" s="503"/>
      <c r="K83" s="410">
        <f t="shared" si="11"/>
        <v>0</v>
      </c>
      <c r="L83" s="408"/>
    </row>
    <row r="84" spans="1:12" ht="13.5" thickBot="1" x14ac:dyDescent="0.25">
      <c r="A84" s="877" t="s">
        <v>1851</v>
      </c>
      <c r="B84" s="529">
        <v>4100</v>
      </c>
      <c r="C84" s="409"/>
      <c r="D84" s="409"/>
      <c r="E84" s="411">
        <f>SUM(E78:E83)</f>
        <v>0</v>
      </c>
      <c r="F84" s="409"/>
      <c r="G84" s="409"/>
      <c r="H84" s="411">
        <f>SUM(H78:H83)</f>
        <v>0</v>
      </c>
      <c r="I84" s="503"/>
      <c r="J84" s="503"/>
      <c r="K84" s="411">
        <f>SUM(K78:K83)</f>
        <v>0</v>
      </c>
      <c r="L84" s="411">
        <f>SUM(L78:L83)</f>
        <v>0</v>
      </c>
    </row>
    <row r="85" spans="1:12" ht="12.75" customHeight="1" thickTop="1" thickBot="1" x14ac:dyDescent="0.25">
      <c r="A85" s="874" t="s">
        <v>289</v>
      </c>
      <c r="B85" s="513">
        <v>4210</v>
      </c>
      <c r="C85" s="409"/>
      <c r="D85" s="409"/>
      <c r="E85" s="434"/>
      <c r="F85" s="409"/>
      <c r="G85" s="409"/>
      <c r="H85" s="695">
        <v>369890</v>
      </c>
      <c r="I85" s="503"/>
      <c r="J85" s="503"/>
      <c r="K85" s="516">
        <f>H85</f>
        <v>369890</v>
      </c>
      <c r="L85" s="438">
        <v>378000</v>
      </c>
    </row>
    <row r="86" spans="1:12" ht="12.75" customHeight="1" thickTop="1" thickBot="1" x14ac:dyDescent="0.25">
      <c r="A86" s="1748" t="s">
        <v>794</v>
      </c>
      <c r="B86" s="862">
        <v>4220</v>
      </c>
      <c r="C86" s="409"/>
      <c r="D86" s="409"/>
      <c r="E86" s="433"/>
      <c r="F86" s="409"/>
      <c r="G86" s="409"/>
      <c r="H86" s="432">
        <v>20825</v>
      </c>
      <c r="I86" s="503"/>
      <c r="J86" s="503"/>
      <c r="K86" s="516">
        <f t="shared" ref="K86:K98" si="12">H86</f>
        <v>20825</v>
      </c>
      <c r="L86" s="438">
        <v>31000</v>
      </c>
    </row>
    <row r="87" spans="1:12" ht="14.25" thickTop="1" thickBot="1" x14ac:dyDescent="0.25">
      <c r="A87" s="875" t="s">
        <v>795</v>
      </c>
      <c r="B87" s="514">
        <v>4230</v>
      </c>
      <c r="C87" s="409"/>
      <c r="D87" s="409"/>
      <c r="E87" s="433"/>
      <c r="F87" s="409"/>
      <c r="G87" s="409"/>
      <c r="H87" s="432">
        <v>2704</v>
      </c>
      <c r="I87" s="503"/>
      <c r="J87" s="503"/>
      <c r="K87" s="516">
        <f t="shared" si="12"/>
        <v>2704</v>
      </c>
      <c r="L87" s="438">
        <v>3000</v>
      </c>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v>300</v>
      </c>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2" t="s">
        <v>2010</v>
      </c>
      <c r="B92" s="1751">
        <v>4200</v>
      </c>
      <c r="C92" s="409"/>
      <c r="D92" s="409"/>
      <c r="E92" s="433"/>
      <c r="F92" s="409"/>
      <c r="G92" s="409"/>
      <c r="H92" s="1052">
        <f>SUM(H85:H91)</f>
        <v>393419</v>
      </c>
      <c r="I92" s="503"/>
      <c r="J92" s="503"/>
      <c r="K92" s="516">
        <f t="shared" si="12"/>
        <v>393419</v>
      </c>
      <c r="L92" s="1052">
        <f>SUM(L85:L91)</f>
        <v>412300</v>
      </c>
    </row>
    <row r="93" spans="1:12" ht="14.25" thickTop="1" thickBot="1" x14ac:dyDescent="0.25">
      <c r="A93" s="1748" t="s">
        <v>781</v>
      </c>
      <c r="B93" s="1749">
        <v>4310</v>
      </c>
      <c r="C93" s="409"/>
      <c r="D93" s="409"/>
      <c r="E93" s="433"/>
      <c r="F93" s="409"/>
      <c r="G93" s="409"/>
      <c r="H93" s="1750"/>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v>500</v>
      </c>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1" t="s">
        <v>1852</v>
      </c>
      <c r="B100" s="535">
        <v>4300</v>
      </c>
      <c r="C100" s="409"/>
      <c r="D100" s="409"/>
      <c r="E100" s="516">
        <f>SUM(E93:E99)</f>
        <v>0</v>
      </c>
      <c r="F100" s="409"/>
      <c r="G100" s="409"/>
      <c r="H100" s="516">
        <f>SUM(H93:H99)</f>
        <v>0</v>
      </c>
      <c r="I100" s="503"/>
      <c r="J100" s="503"/>
      <c r="K100" s="516">
        <f>SUM(K93:K99)</f>
        <v>0</v>
      </c>
      <c r="L100" s="516">
        <f>SUM(L93:L99)</f>
        <v>500</v>
      </c>
    </row>
    <row r="101" spans="1:14" ht="12.75" customHeight="1" thickTop="1" thickBot="1" x14ac:dyDescent="0.25">
      <c r="A101" s="1761"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0</v>
      </c>
      <c r="F102" s="409"/>
      <c r="G102" s="409"/>
      <c r="H102" s="421">
        <f>SUM(H84,H92,H100,H101)</f>
        <v>393419</v>
      </c>
      <c r="I102" s="503"/>
      <c r="J102" s="503"/>
      <c r="K102" s="421">
        <f>SUM(K84,K92,K100,K101)</f>
        <v>393419</v>
      </c>
      <c r="L102" s="421">
        <f>SUM(L84,L92,L100,L101)</f>
        <v>412800</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5" customFormat="1" ht="13.5" customHeight="1" x14ac:dyDescent="0.2">
      <c r="A104" s="1764" t="s">
        <v>700</v>
      </c>
      <c r="B104" s="517"/>
      <c r="C104" s="409"/>
      <c r="D104" s="409"/>
      <c r="E104" s="409"/>
      <c r="F104" s="409"/>
      <c r="G104" s="409"/>
      <c r="H104" s="413"/>
      <c r="I104" s="429"/>
      <c r="J104" s="429"/>
      <c r="K104" s="413"/>
      <c r="L104" s="413"/>
      <c r="M104" s="895"/>
      <c r="N104" s="895"/>
    </row>
    <row r="105" spans="1:14" s="296" customFormat="1" x14ac:dyDescent="0.2">
      <c r="A105" s="1753" t="s">
        <v>90</v>
      </c>
      <c r="B105" s="266">
        <v>5110</v>
      </c>
      <c r="C105" s="409"/>
      <c r="D105" s="409"/>
      <c r="E105" s="409"/>
      <c r="F105" s="409"/>
      <c r="G105" s="409"/>
      <c r="H105" s="414"/>
      <c r="I105" s="429"/>
      <c r="J105" s="429"/>
      <c r="K105" s="410">
        <f>H105</f>
        <v>0</v>
      </c>
      <c r="L105" s="414"/>
      <c r="M105" s="893"/>
      <c r="N105" s="893"/>
    </row>
    <row r="106" spans="1:14" s="296" customFormat="1" x14ac:dyDescent="0.2">
      <c r="A106" s="1753"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3" t="s">
        <v>1366</v>
      </c>
      <c r="B107" s="266">
        <v>5130</v>
      </c>
      <c r="C107" s="409"/>
      <c r="D107" s="409"/>
      <c r="E107" s="409"/>
      <c r="F107" s="409"/>
      <c r="G107" s="409"/>
      <c r="H107" s="408"/>
      <c r="I107" s="429"/>
      <c r="J107" s="429"/>
      <c r="K107" s="410">
        <f>H107</f>
        <v>0</v>
      </c>
      <c r="L107" s="408"/>
      <c r="M107" s="893"/>
      <c r="N107" s="893"/>
    </row>
    <row r="108" spans="1:14" s="296" customFormat="1" x14ac:dyDescent="0.2">
      <c r="A108" s="1753" t="s">
        <v>92</v>
      </c>
      <c r="B108" s="266" t="s">
        <v>673</v>
      </c>
      <c r="C108" s="409"/>
      <c r="D108" s="409"/>
      <c r="E108" s="409"/>
      <c r="F108" s="409"/>
      <c r="G108" s="409"/>
      <c r="H108" s="408"/>
      <c r="I108" s="429"/>
      <c r="J108" s="429"/>
      <c r="K108" s="410">
        <f>H108</f>
        <v>0</v>
      </c>
      <c r="L108" s="408"/>
      <c r="M108" s="893"/>
      <c r="N108" s="893"/>
    </row>
    <row r="109" spans="1:14" s="296" customFormat="1" x14ac:dyDescent="0.2">
      <c r="A109" s="1753"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12447</v>
      </c>
      <c r="D114" s="411">
        <f t="shared" ref="D114:K114" si="13">SUM(D33,D74,D75,D102,D112,D113)</f>
        <v>500</v>
      </c>
      <c r="E114" s="411">
        <f t="shared" si="13"/>
        <v>5686</v>
      </c>
      <c r="F114" s="411">
        <f t="shared" si="13"/>
        <v>0</v>
      </c>
      <c r="G114" s="411">
        <f t="shared" si="13"/>
        <v>0</v>
      </c>
      <c r="H114" s="411">
        <f>SUM(H33,H74,H75,H102,H112,H113)</f>
        <v>393419</v>
      </c>
      <c r="I114" s="411">
        <f t="shared" si="13"/>
        <v>0</v>
      </c>
      <c r="J114" s="411">
        <f t="shared" si="13"/>
        <v>0</v>
      </c>
      <c r="K114" s="411">
        <f t="shared" si="13"/>
        <v>412052</v>
      </c>
      <c r="L114" s="411">
        <f>SUM(L33,L74,L75,L102,L112,L113)</f>
        <v>431134</v>
      </c>
    </row>
    <row r="115" spans="1:14" ht="23.25" thickTop="1" x14ac:dyDescent="0.2">
      <c r="A115" s="1765" t="s">
        <v>1155</v>
      </c>
      <c r="B115" s="882"/>
      <c r="C115" s="412"/>
      <c r="D115" s="412"/>
      <c r="E115" s="412"/>
      <c r="F115" s="412"/>
      <c r="G115" s="412"/>
      <c r="H115" s="412"/>
      <c r="I115" s="412"/>
      <c r="J115" s="412"/>
      <c r="K115" s="436">
        <f>'Revenues 9-14'!C275-'Expenditures 15-22'!K114</f>
        <v>-67959</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90" t="s">
        <v>334</v>
      </c>
      <c r="B117" s="2291"/>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6">
        <v>2510</v>
      </c>
      <c r="C122" s="408"/>
      <c r="D122" s="408"/>
      <c r="E122" s="408"/>
      <c r="F122" s="408"/>
      <c r="G122" s="408"/>
      <c r="H122" s="408"/>
      <c r="I122" s="432"/>
      <c r="J122" s="432"/>
      <c r="K122" s="411">
        <f>SUM(C122:J122)</f>
        <v>0</v>
      </c>
      <c r="L122" s="408"/>
    </row>
    <row r="123" spans="1:14" ht="14.25" thickTop="1" thickBot="1" x14ac:dyDescent="0.25">
      <c r="A123" s="1753" t="s">
        <v>5</v>
      </c>
      <c r="B123" s="266">
        <v>2530</v>
      </c>
      <c r="C123" s="408"/>
      <c r="D123" s="408"/>
      <c r="E123" s="408"/>
      <c r="F123" s="408"/>
      <c r="G123" s="408"/>
      <c r="H123" s="408"/>
      <c r="I123" s="432"/>
      <c r="J123" s="432"/>
      <c r="K123" s="411">
        <f>SUM(C123:J123)</f>
        <v>0</v>
      </c>
      <c r="L123" s="408"/>
    </row>
    <row r="124" spans="1:14" ht="14.25" thickTop="1" thickBot="1" x14ac:dyDescent="0.25">
      <c r="A124" s="1753" t="s">
        <v>219</v>
      </c>
      <c r="B124" s="266">
        <v>2540</v>
      </c>
      <c r="C124" s="408"/>
      <c r="D124" s="408"/>
      <c r="E124" s="408"/>
      <c r="F124" s="408"/>
      <c r="G124" s="408"/>
      <c r="H124" s="408"/>
      <c r="I124" s="432"/>
      <c r="J124" s="432"/>
      <c r="K124" s="411">
        <f>SUM(C124:J124)</f>
        <v>0</v>
      </c>
      <c r="L124" s="408"/>
    </row>
    <row r="125" spans="1:14" ht="14.25" thickTop="1" thickBot="1" x14ac:dyDescent="0.25">
      <c r="A125" s="1753" t="s">
        <v>1107</v>
      </c>
      <c r="B125" s="266">
        <v>2550</v>
      </c>
      <c r="C125" s="408"/>
      <c r="D125" s="408"/>
      <c r="E125" s="408"/>
      <c r="F125" s="408"/>
      <c r="G125" s="408"/>
      <c r="H125" s="408"/>
      <c r="I125" s="432"/>
      <c r="J125" s="432"/>
      <c r="K125" s="411">
        <f>SUM(C125:J125)</f>
        <v>0</v>
      </c>
      <c r="L125" s="408"/>
    </row>
    <row r="126" spans="1:14" ht="14.25" thickTop="1" thickBot="1" x14ac:dyDescent="0.25">
      <c r="A126" s="1753"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0</v>
      </c>
      <c r="D127" s="411">
        <f t="shared" ref="D127:L127" si="14">SUM(D122:D126)</f>
        <v>0</v>
      </c>
      <c r="E127" s="411">
        <f t="shared" si="14"/>
        <v>0</v>
      </c>
      <c r="F127" s="411">
        <f t="shared" si="14"/>
        <v>0</v>
      </c>
      <c r="G127" s="411">
        <f t="shared" si="14"/>
        <v>0</v>
      </c>
      <c r="H127" s="411">
        <f t="shared" si="14"/>
        <v>0</v>
      </c>
      <c r="I127" s="411">
        <f t="shared" si="14"/>
        <v>0</v>
      </c>
      <c r="J127" s="411">
        <f t="shared" si="14"/>
        <v>0</v>
      </c>
      <c r="K127" s="411">
        <f t="shared" si="14"/>
        <v>0</v>
      </c>
      <c r="L127" s="411">
        <f t="shared" si="14"/>
        <v>0</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row>
    <row r="129" spans="1:14" ht="12.75" customHeight="1" thickBot="1" x14ac:dyDescent="0.25">
      <c r="A129" s="1804" t="s">
        <v>952</v>
      </c>
      <c r="B129" s="1747" t="s">
        <v>649</v>
      </c>
      <c r="C129" s="421">
        <f>SUM(C120,C127,C128)</f>
        <v>0</v>
      </c>
      <c r="D129" s="421">
        <f t="shared" ref="D129:L129" si="15">SUM(D120,D127,D128)</f>
        <v>0</v>
      </c>
      <c r="E129" s="421">
        <f t="shared" si="15"/>
        <v>0</v>
      </c>
      <c r="F129" s="421">
        <f t="shared" si="15"/>
        <v>0</v>
      </c>
      <c r="G129" s="421">
        <f t="shared" si="15"/>
        <v>0</v>
      </c>
      <c r="H129" s="421">
        <f t="shared" si="15"/>
        <v>0</v>
      </c>
      <c r="I129" s="421">
        <f t="shared" si="15"/>
        <v>0</v>
      </c>
      <c r="J129" s="421">
        <f t="shared" si="15"/>
        <v>0</v>
      </c>
      <c r="K129" s="421">
        <f t="shared" si="15"/>
        <v>0</v>
      </c>
      <c r="L129" s="421">
        <f t="shared" si="15"/>
        <v>0</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6">
        <v>4120</v>
      </c>
      <c r="C133" s="409"/>
      <c r="D133" s="409"/>
      <c r="E133" s="431"/>
      <c r="F133" s="409"/>
      <c r="G133" s="409"/>
      <c r="H133" s="414"/>
      <c r="I133" s="503"/>
      <c r="J133" s="409"/>
      <c r="K133" s="416">
        <f>SUM(E133,H133)</f>
        <v>0</v>
      </c>
      <c r="L133" s="414"/>
    </row>
    <row r="134" spans="1:14" x14ac:dyDescent="0.2">
      <c r="A134" s="1753" t="s">
        <v>792</v>
      </c>
      <c r="B134" s="266">
        <v>4140</v>
      </c>
      <c r="C134" s="409"/>
      <c r="D134" s="409"/>
      <c r="E134" s="432"/>
      <c r="F134" s="409"/>
      <c r="G134" s="409"/>
      <c r="H134" s="408"/>
      <c r="I134" s="503"/>
      <c r="J134" s="409"/>
      <c r="K134" s="416">
        <f>SUM(E134,H134)</f>
        <v>0</v>
      </c>
      <c r="L134" s="408"/>
    </row>
    <row r="135" spans="1:14" ht="22.5" x14ac:dyDescent="0.2">
      <c r="A135" s="1759"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3"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6">
        <v>5110</v>
      </c>
      <c r="C141" s="409"/>
      <c r="D141" s="409"/>
      <c r="E141" s="409"/>
      <c r="F141" s="409"/>
      <c r="G141" s="409"/>
      <c r="H141" s="414"/>
      <c r="I141" s="429"/>
      <c r="J141" s="409"/>
      <c r="K141" s="416">
        <f>SUM(H141)</f>
        <v>0</v>
      </c>
      <c r="L141" s="414"/>
    </row>
    <row r="142" spans="1:14" x14ac:dyDescent="0.2">
      <c r="A142" s="1753" t="s">
        <v>91</v>
      </c>
      <c r="B142" s="266">
        <v>5120</v>
      </c>
      <c r="C142" s="409"/>
      <c r="D142" s="409"/>
      <c r="E142" s="409"/>
      <c r="F142" s="409"/>
      <c r="G142" s="409"/>
      <c r="H142" s="408"/>
      <c r="I142" s="429"/>
      <c r="J142" s="409"/>
      <c r="K142" s="416">
        <f>SUM(H142)</f>
        <v>0</v>
      </c>
      <c r="L142" s="408"/>
    </row>
    <row r="143" spans="1:14" ht="12.75" customHeight="1" x14ac:dyDescent="0.2">
      <c r="A143" s="1753" t="s">
        <v>1366</v>
      </c>
      <c r="B143" s="113" t="s">
        <v>702</v>
      </c>
      <c r="C143" s="409"/>
      <c r="D143" s="409"/>
      <c r="E143" s="409"/>
      <c r="F143" s="409"/>
      <c r="G143" s="409"/>
      <c r="H143" s="408"/>
      <c r="I143" s="429"/>
      <c r="J143" s="409"/>
      <c r="K143" s="416">
        <f>SUM(H143)</f>
        <v>0</v>
      </c>
      <c r="L143" s="408"/>
    </row>
    <row r="144" spans="1:14" x14ac:dyDescent="0.2">
      <c r="A144" s="1753" t="s">
        <v>92</v>
      </c>
      <c r="B144" s="266" t="s">
        <v>673</v>
      </c>
      <c r="C144" s="409"/>
      <c r="D144" s="409"/>
      <c r="E144" s="409"/>
      <c r="F144" s="409"/>
      <c r="G144" s="409"/>
      <c r="H144" s="408"/>
      <c r="I144" s="429"/>
      <c r="J144" s="409"/>
      <c r="K144" s="416">
        <f>SUM(H144)</f>
        <v>0</v>
      </c>
      <c r="L144" s="408"/>
    </row>
    <row r="145" spans="1:14" ht="12.75" customHeight="1" x14ac:dyDescent="0.2">
      <c r="A145" s="1753"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3" t="s">
        <v>1007</v>
      </c>
      <c r="C149" s="409"/>
      <c r="D149" s="409"/>
      <c r="E149" s="409"/>
      <c r="F149" s="409"/>
      <c r="G149" s="409"/>
      <c r="H149" s="519"/>
      <c r="I149" s="427"/>
      <c r="J149" s="409"/>
      <c r="K149" s="413"/>
      <c r="L149" s="419"/>
    </row>
    <row r="150" spans="1:14" ht="12.75" customHeight="1" thickTop="1" thickBot="1" x14ac:dyDescent="0.25">
      <c r="A150" s="2301" t="s">
        <v>705</v>
      </c>
      <c r="B150" s="2302"/>
      <c r="C150" s="411">
        <f>SUM(C129,C130,C138,C148,C149)</f>
        <v>0</v>
      </c>
      <c r="D150" s="411">
        <f t="shared" ref="D150:K150" si="16">SUM(D129,D130,D138,D148,D149)</f>
        <v>0</v>
      </c>
      <c r="E150" s="411">
        <f t="shared" si="16"/>
        <v>0</v>
      </c>
      <c r="F150" s="411">
        <f t="shared" si="16"/>
        <v>0</v>
      </c>
      <c r="G150" s="411">
        <f t="shared" si="16"/>
        <v>0</v>
      </c>
      <c r="H150" s="411">
        <f t="shared" si="16"/>
        <v>0</v>
      </c>
      <c r="I150" s="411">
        <f t="shared" si="16"/>
        <v>0</v>
      </c>
      <c r="J150" s="411">
        <f t="shared" si="16"/>
        <v>0</v>
      </c>
      <c r="K150" s="411">
        <f t="shared" si="16"/>
        <v>0</v>
      </c>
      <c r="L150" s="411">
        <f>SUM(L129,L130,L138,L148,L149)</f>
        <v>0</v>
      </c>
    </row>
    <row r="151" spans="1:14" ht="12.75" customHeight="1" thickTop="1" x14ac:dyDescent="0.2">
      <c r="A151" s="2297" t="s">
        <v>1378</v>
      </c>
      <c r="B151" s="2298"/>
      <c r="C151" s="412"/>
      <c r="D151" s="412"/>
      <c r="E151" s="412"/>
      <c r="F151" s="412"/>
      <c r="G151" s="412"/>
      <c r="H151" s="412"/>
      <c r="I151" s="412"/>
      <c r="J151" s="409"/>
      <c r="K151" s="436">
        <f>'Revenues 9-14'!D275-'Expenditures 15-22'!K150</f>
        <v>0</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90" t="s">
        <v>706</v>
      </c>
      <c r="B153" s="2203"/>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6">
        <v>5110</v>
      </c>
      <c r="C157" s="409"/>
      <c r="D157" s="409"/>
      <c r="E157" s="409"/>
      <c r="F157" s="409"/>
      <c r="G157" s="409"/>
      <c r="H157" s="408"/>
      <c r="I157" s="409"/>
      <c r="J157" s="409"/>
      <c r="K157" s="410">
        <f>SUM(C157:J157)</f>
        <v>0</v>
      </c>
      <c r="L157" s="408"/>
    </row>
    <row r="158" spans="1:14" x14ac:dyDescent="0.2">
      <c r="A158" s="1753" t="s">
        <v>91</v>
      </c>
      <c r="B158" s="266">
        <v>5120</v>
      </c>
      <c r="C158" s="409"/>
      <c r="D158" s="409"/>
      <c r="E158" s="409"/>
      <c r="F158" s="409"/>
      <c r="G158" s="409"/>
      <c r="H158" s="408"/>
      <c r="I158" s="409"/>
      <c r="J158" s="409"/>
      <c r="K158" s="410">
        <f>SUM(C158:J158)</f>
        <v>0</v>
      </c>
      <c r="L158" s="408"/>
    </row>
    <row r="159" spans="1:14" ht="12.75" customHeight="1" x14ac:dyDescent="0.2">
      <c r="A159" s="1753" t="s">
        <v>1366</v>
      </c>
      <c r="B159" s="266" t="s">
        <v>702</v>
      </c>
      <c r="C159" s="409"/>
      <c r="D159" s="409"/>
      <c r="E159" s="409"/>
      <c r="F159" s="409"/>
      <c r="G159" s="409"/>
      <c r="H159" s="408"/>
      <c r="I159" s="409"/>
      <c r="J159" s="409"/>
      <c r="K159" s="410">
        <f>SUM(C159:J159)</f>
        <v>0</v>
      </c>
      <c r="L159" s="408"/>
    </row>
    <row r="160" spans="1:14" x14ac:dyDescent="0.2">
      <c r="A160" s="1753" t="s">
        <v>92</v>
      </c>
      <c r="B160" s="113" t="s">
        <v>673</v>
      </c>
      <c r="C160" s="409"/>
      <c r="D160" s="409"/>
      <c r="E160" s="409"/>
      <c r="F160" s="409"/>
      <c r="G160" s="409"/>
      <c r="H160" s="408"/>
      <c r="I160" s="409"/>
      <c r="J160" s="409"/>
      <c r="K160" s="410">
        <f>SUM(C160:J160)</f>
        <v>0</v>
      </c>
      <c r="L160" s="408"/>
    </row>
    <row r="161" spans="1:14" ht="12.75" customHeight="1" x14ac:dyDescent="0.2">
      <c r="A161" s="1753"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c r="I163" s="409"/>
      <c r="J163" s="409"/>
      <c r="K163" s="410">
        <f>SUM(C163:H163)</f>
        <v>0</v>
      </c>
      <c r="L163" s="1803"/>
    </row>
    <row r="164" spans="1:14" ht="33.75" customHeight="1" x14ac:dyDescent="0.2">
      <c r="A164" s="1773" t="s">
        <v>290</v>
      </c>
      <c r="B164" s="532" t="s">
        <v>32</v>
      </c>
      <c r="C164" s="409"/>
      <c r="D164" s="409"/>
      <c r="E164" s="409"/>
      <c r="F164" s="409"/>
      <c r="G164" s="409"/>
      <c r="H164" s="1806"/>
      <c r="I164" s="409"/>
      <c r="J164" s="409"/>
      <c r="K164" s="410">
        <f>SUM(C164:J164)</f>
        <v>0</v>
      </c>
      <c r="L164" s="1806"/>
    </row>
    <row r="165" spans="1:14" ht="13.5" customHeight="1" thickBot="1" x14ac:dyDescent="0.25">
      <c r="A165" s="1757" t="s">
        <v>865</v>
      </c>
      <c r="B165" s="533" t="s">
        <v>87</v>
      </c>
      <c r="C165" s="409"/>
      <c r="D165" s="409"/>
      <c r="E165" s="422"/>
      <c r="F165" s="409"/>
      <c r="G165" s="409"/>
      <c r="H165" s="1806"/>
      <c r="I165" s="503"/>
      <c r="J165" s="409"/>
      <c r="K165" s="410">
        <f>SUM(C165:J165)</f>
        <v>0</v>
      </c>
      <c r="L165" s="1806"/>
    </row>
    <row r="166" spans="1:14" ht="12.75" customHeight="1" thickTop="1" thickBot="1" x14ac:dyDescent="0.25">
      <c r="A166" s="877" t="s">
        <v>724</v>
      </c>
      <c r="B166" s="464" t="s">
        <v>571</v>
      </c>
      <c r="C166" s="409"/>
      <c r="D166" s="409"/>
      <c r="E166" s="424">
        <f>SUM(E162,E163,E164,E165)</f>
        <v>0</v>
      </c>
      <c r="F166" s="409"/>
      <c r="G166" s="409"/>
      <c r="H166" s="421">
        <f>SUM(H162,H163,H164,H165)</f>
        <v>0</v>
      </c>
      <c r="I166" s="433"/>
      <c r="J166" s="409"/>
      <c r="K166" s="421">
        <f>SUM(K162,K163,K164,K165)</f>
        <v>0</v>
      </c>
      <c r="L166" s="421">
        <f>SUM(L162,L163,L164,L165)</f>
        <v>0</v>
      </c>
    </row>
    <row r="167" spans="1:14" ht="18" customHeight="1" thickTop="1" thickBot="1" x14ac:dyDescent="0.25">
      <c r="A167" s="1798" t="s">
        <v>88</v>
      </c>
      <c r="B167" s="1746" t="s">
        <v>1007</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0</v>
      </c>
      <c r="I168" s="433"/>
      <c r="J168" s="409"/>
      <c r="K168" s="421">
        <f>SUM(K154,K166,K167)</f>
        <v>0</v>
      </c>
      <c r="L168" s="421">
        <f>SUM(L154,L166,L167)</f>
        <v>0</v>
      </c>
    </row>
    <row r="169" spans="1:14" ht="23.25" thickTop="1" x14ac:dyDescent="0.2">
      <c r="A169" s="1765" t="s">
        <v>1155</v>
      </c>
      <c r="B169" s="463"/>
      <c r="C169" s="409"/>
      <c r="D169" s="409"/>
      <c r="E169" s="409"/>
      <c r="F169" s="409"/>
      <c r="G169" s="409"/>
      <c r="H169" s="412"/>
      <c r="I169" s="409"/>
      <c r="J169" s="409"/>
      <c r="K169" s="436">
        <f>'Revenues 9-14'!E275-'Expenditures 15-22'!K168</f>
        <v>0</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6">
        <v>2190</v>
      </c>
      <c r="C174" s="408"/>
      <c r="D174" s="408"/>
      <c r="E174" s="408"/>
      <c r="F174" s="408"/>
      <c r="G174" s="408"/>
      <c r="H174" s="408"/>
      <c r="I174" s="432"/>
      <c r="J174" s="432"/>
      <c r="K174" s="410">
        <f>SUM(C174:J174)</f>
        <v>0</v>
      </c>
      <c r="L174" s="408"/>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6">
        <v>2550</v>
      </c>
      <c r="C176" s="408"/>
      <c r="D176" s="408"/>
      <c r="E176" s="408">
        <v>47499</v>
      </c>
      <c r="F176" s="408"/>
      <c r="G176" s="408"/>
      <c r="H176" s="408"/>
      <c r="I176" s="432"/>
      <c r="J176" s="432"/>
      <c r="K176" s="410">
        <f>SUM(C176:J176)</f>
        <v>47499</v>
      </c>
      <c r="L176" s="408">
        <v>50000</v>
      </c>
    </row>
    <row r="177" spans="1:14" ht="12.75" customHeight="1" thickBot="1" x14ac:dyDescent="0.25">
      <c r="A177" s="1760" t="s">
        <v>1134</v>
      </c>
      <c r="B177" s="1801">
        <v>2900</v>
      </c>
      <c r="C177" s="419"/>
      <c r="D177" s="419"/>
      <c r="E177" s="419"/>
      <c r="F177" s="419"/>
      <c r="G177" s="419"/>
      <c r="H177" s="419"/>
      <c r="I177" s="800"/>
      <c r="J177" s="800"/>
      <c r="K177" s="421">
        <f>SUM(C177:J177)</f>
        <v>0</v>
      </c>
      <c r="L177" s="419"/>
    </row>
    <row r="178" spans="1:14" ht="12.75" customHeight="1" thickTop="1" thickBot="1" x14ac:dyDescent="0.25">
      <c r="A178" s="1777" t="s">
        <v>952</v>
      </c>
      <c r="B178" s="464" t="s">
        <v>649</v>
      </c>
      <c r="C178" s="421">
        <f>SUM(C174,C176,C177)</f>
        <v>0</v>
      </c>
      <c r="D178" s="421">
        <f t="shared" ref="D178:J178" si="17">SUM(D174,D176,D177)</f>
        <v>0</v>
      </c>
      <c r="E178" s="421">
        <f t="shared" si="17"/>
        <v>47499</v>
      </c>
      <c r="F178" s="421">
        <f t="shared" si="17"/>
        <v>0</v>
      </c>
      <c r="G178" s="421">
        <f t="shared" si="17"/>
        <v>0</v>
      </c>
      <c r="H178" s="421">
        <f t="shared" si="17"/>
        <v>0</v>
      </c>
      <c r="I178" s="421">
        <f t="shared" si="17"/>
        <v>0</v>
      </c>
      <c r="J178" s="421">
        <f t="shared" si="17"/>
        <v>0</v>
      </c>
      <c r="K178" s="421">
        <f>SUM(K174,K176,K177)</f>
        <v>47499</v>
      </c>
      <c r="L178" s="421">
        <f>SUM(L174, L176:L177)</f>
        <v>50000</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6">
        <v>4110</v>
      </c>
      <c r="C182" s="409"/>
      <c r="D182" s="409"/>
      <c r="E182" s="408"/>
      <c r="F182" s="409"/>
      <c r="G182" s="409"/>
      <c r="H182" s="408"/>
      <c r="I182" s="503"/>
      <c r="J182" s="409"/>
      <c r="K182" s="410">
        <f t="shared" ref="K182:K187" si="18">SUM(E182,H182)</f>
        <v>0</v>
      </c>
      <c r="L182" s="408"/>
    </row>
    <row r="183" spans="1:14" x14ac:dyDescent="0.2">
      <c r="A183" s="1753" t="s">
        <v>344</v>
      </c>
      <c r="B183" s="266">
        <v>4120</v>
      </c>
      <c r="C183" s="409"/>
      <c r="D183" s="409"/>
      <c r="E183" s="408"/>
      <c r="F183" s="409"/>
      <c r="G183" s="409"/>
      <c r="H183" s="408"/>
      <c r="I183" s="503"/>
      <c r="J183" s="409"/>
      <c r="K183" s="410">
        <f t="shared" si="18"/>
        <v>0</v>
      </c>
      <c r="L183" s="408"/>
    </row>
    <row r="184" spans="1:14" x14ac:dyDescent="0.2">
      <c r="A184" s="1753" t="s">
        <v>345</v>
      </c>
      <c r="B184" s="113">
        <v>4130</v>
      </c>
      <c r="C184" s="409"/>
      <c r="D184" s="409"/>
      <c r="E184" s="408"/>
      <c r="F184" s="409"/>
      <c r="G184" s="409"/>
      <c r="H184" s="408"/>
      <c r="I184" s="503"/>
      <c r="J184" s="409"/>
      <c r="K184" s="410">
        <f t="shared" si="18"/>
        <v>0</v>
      </c>
      <c r="L184" s="408"/>
    </row>
    <row r="185" spans="1:14" x14ac:dyDescent="0.2">
      <c r="A185" s="1753" t="s">
        <v>792</v>
      </c>
      <c r="B185" s="266">
        <v>4140</v>
      </c>
      <c r="C185" s="409"/>
      <c r="D185" s="409"/>
      <c r="E185" s="408"/>
      <c r="F185" s="409"/>
      <c r="G185" s="409"/>
      <c r="H185" s="408"/>
      <c r="I185" s="503"/>
      <c r="J185" s="409"/>
      <c r="K185" s="410">
        <f t="shared" si="18"/>
        <v>0</v>
      </c>
      <c r="L185" s="408"/>
    </row>
    <row r="186" spans="1:14" x14ac:dyDescent="0.2">
      <c r="A186" s="1753" t="s">
        <v>89</v>
      </c>
      <c r="B186" s="266">
        <v>4170</v>
      </c>
      <c r="C186" s="409"/>
      <c r="D186" s="409"/>
      <c r="E186" s="408"/>
      <c r="F186" s="409"/>
      <c r="G186" s="409"/>
      <c r="H186" s="408"/>
      <c r="I186" s="503"/>
      <c r="J186" s="409"/>
      <c r="K186" s="410">
        <f t="shared" si="18"/>
        <v>0</v>
      </c>
      <c r="L186" s="408"/>
    </row>
    <row r="187" spans="1:14" ht="22.5" x14ac:dyDescent="0.2">
      <c r="A187" s="1759"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8" t="s">
        <v>1084</v>
      </c>
      <c r="C189" s="409"/>
      <c r="D189" s="409"/>
      <c r="E189" s="1803"/>
      <c r="F189" s="409"/>
      <c r="G189" s="409"/>
      <c r="H189" s="1803"/>
      <c r="I189" s="503"/>
      <c r="J189" s="409"/>
      <c r="K189" s="426">
        <f>SUM(E189,H189)</f>
        <v>0</v>
      </c>
      <c r="L189" s="1803"/>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6">
        <v>5110</v>
      </c>
      <c r="C193" s="409"/>
      <c r="D193" s="409"/>
      <c r="E193" s="409"/>
      <c r="F193" s="409"/>
      <c r="G193" s="409"/>
      <c r="H193" s="408"/>
      <c r="I193" s="409"/>
      <c r="J193" s="409"/>
      <c r="K193" s="410">
        <f>SUM(H193)</f>
        <v>0</v>
      </c>
      <c r="L193" s="408"/>
    </row>
    <row r="194" spans="1:14" x14ac:dyDescent="0.2">
      <c r="A194" s="1753" t="s">
        <v>91</v>
      </c>
      <c r="B194" s="266">
        <v>5120</v>
      </c>
      <c r="C194" s="409"/>
      <c r="D194" s="409"/>
      <c r="E194" s="409"/>
      <c r="F194" s="409"/>
      <c r="G194" s="409"/>
      <c r="H194" s="408"/>
      <c r="I194" s="409"/>
      <c r="J194" s="409"/>
      <c r="K194" s="410">
        <f>SUM(H194)</f>
        <v>0</v>
      </c>
      <c r="L194" s="408"/>
    </row>
    <row r="195" spans="1:14" ht="12.75" customHeight="1" x14ac:dyDescent="0.2">
      <c r="A195" s="1753" t="s">
        <v>1366</v>
      </c>
      <c r="B195" s="113" t="s">
        <v>702</v>
      </c>
      <c r="C195" s="409"/>
      <c r="D195" s="409"/>
      <c r="E195" s="409"/>
      <c r="F195" s="409"/>
      <c r="G195" s="409"/>
      <c r="H195" s="408"/>
      <c r="I195" s="409"/>
      <c r="J195" s="409"/>
      <c r="K195" s="410">
        <f>SUM(H195)</f>
        <v>0</v>
      </c>
      <c r="L195" s="408"/>
    </row>
    <row r="196" spans="1:14" x14ac:dyDescent="0.2">
      <c r="A196" s="1753" t="s">
        <v>92</v>
      </c>
      <c r="B196" s="266" t="s">
        <v>673</v>
      </c>
      <c r="C196" s="409"/>
      <c r="D196" s="409"/>
      <c r="E196" s="409"/>
      <c r="F196" s="409"/>
      <c r="G196" s="409"/>
      <c r="H196" s="408"/>
      <c r="I196" s="409"/>
      <c r="J196" s="409"/>
      <c r="K196" s="410">
        <f>SUM(H196)</f>
        <v>0</v>
      </c>
      <c r="L196" s="408"/>
    </row>
    <row r="197" spans="1:14" x14ac:dyDescent="0.2">
      <c r="A197" s="1778"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7" t="s">
        <v>865</v>
      </c>
      <c r="B201" s="533" t="s">
        <v>87</v>
      </c>
      <c r="C201" s="409"/>
      <c r="D201" s="409"/>
      <c r="E201" s="409"/>
      <c r="F201" s="409"/>
      <c r="G201" s="409"/>
      <c r="H201" s="432"/>
      <c r="I201" s="409"/>
      <c r="J201" s="409"/>
      <c r="K201" s="1051">
        <f>H201</f>
        <v>0</v>
      </c>
      <c r="L201" s="408"/>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3" t="s">
        <v>1007</v>
      </c>
      <c r="C203" s="413"/>
      <c r="D203" s="413"/>
      <c r="E203" s="413"/>
      <c r="F203" s="413"/>
      <c r="G203" s="413"/>
      <c r="H203" s="413"/>
      <c r="I203" s="409"/>
      <c r="J203" s="409"/>
      <c r="K203" s="413"/>
      <c r="L203" s="420"/>
    </row>
    <row r="204" spans="1:14" ht="12.75" customHeight="1" thickTop="1" thickBot="1" x14ac:dyDescent="0.25">
      <c r="A204" s="1774" t="s">
        <v>314</v>
      </c>
      <c r="B204" s="466"/>
      <c r="C204" s="411">
        <f>SUM(C178,C179)</f>
        <v>0</v>
      </c>
      <c r="D204" s="411">
        <f>SUM(D178,D179)</f>
        <v>0</v>
      </c>
      <c r="E204" s="411">
        <f>SUM(E178,E179,E190)</f>
        <v>47499</v>
      </c>
      <c r="F204" s="411">
        <f>SUM(F178,F179)</f>
        <v>0</v>
      </c>
      <c r="G204" s="411">
        <f>SUM(G178,G179)</f>
        <v>0</v>
      </c>
      <c r="H204" s="411">
        <f>SUM(H178,H179,H190,H202,H203)</f>
        <v>0</v>
      </c>
      <c r="I204" s="411">
        <f>SUM(I178,I179)</f>
        <v>0</v>
      </c>
      <c r="J204" s="411">
        <f>SUM(J178,J179)</f>
        <v>0</v>
      </c>
      <c r="K204" s="410">
        <f>SUM(K178,K179,K190,K202,K203)</f>
        <v>47499</v>
      </c>
      <c r="L204" s="411">
        <f>SUM(L178,L179,L190,L202,L203)</f>
        <v>50000</v>
      </c>
    </row>
    <row r="205" spans="1:14" ht="23.25" thickTop="1" x14ac:dyDescent="0.2">
      <c r="A205" s="1765" t="s">
        <v>1155</v>
      </c>
      <c r="B205" s="463"/>
      <c r="C205" s="412"/>
      <c r="D205" s="412"/>
      <c r="E205" s="412"/>
      <c r="F205" s="412"/>
      <c r="G205" s="412"/>
      <c r="H205" s="412"/>
      <c r="I205" s="409"/>
      <c r="J205" s="409"/>
      <c r="K205" s="436">
        <f>'Revenues 9-14'!F275-'Expenditures 15-22'!K204</f>
        <v>3052</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304" t="s">
        <v>1119</v>
      </c>
      <c r="B207" s="2305"/>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3" t="s">
        <v>1115</v>
      </c>
      <c r="B209" s="266">
        <v>1100</v>
      </c>
      <c r="C209" s="409"/>
      <c r="D209" s="408"/>
      <c r="E209" s="409"/>
      <c r="F209" s="409"/>
      <c r="G209" s="409"/>
      <c r="H209" s="409"/>
      <c r="I209" s="409"/>
      <c r="J209" s="409"/>
      <c r="K209" s="410">
        <f>D209</f>
        <v>0</v>
      </c>
      <c r="L209" s="408"/>
    </row>
    <row r="210" spans="1:12" x14ac:dyDescent="0.2">
      <c r="A210" s="1753" t="s">
        <v>170</v>
      </c>
      <c r="B210" s="266" t="s">
        <v>1121</v>
      </c>
      <c r="C210" s="409"/>
      <c r="D210" s="432"/>
      <c r="E210" s="409"/>
      <c r="F210" s="409"/>
      <c r="G210" s="409"/>
      <c r="H210" s="409"/>
      <c r="I210" s="409"/>
      <c r="J210" s="409"/>
      <c r="K210" s="410">
        <f t="shared" ref="K210:K222" si="19">D210</f>
        <v>0</v>
      </c>
      <c r="L210" s="408"/>
    </row>
    <row r="211" spans="1:12" x14ac:dyDescent="0.2">
      <c r="A211" s="1753" t="s">
        <v>171</v>
      </c>
      <c r="B211" s="266">
        <v>1200</v>
      </c>
      <c r="C211" s="409"/>
      <c r="D211" s="408"/>
      <c r="E211" s="409"/>
      <c r="F211" s="409"/>
      <c r="G211" s="409"/>
      <c r="H211" s="409"/>
      <c r="I211" s="409"/>
      <c r="J211" s="409"/>
      <c r="K211" s="410">
        <f t="shared" si="19"/>
        <v>0</v>
      </c>
      <c r="L211" s="408"/>
    </row>
    <row r="212" spans="1:12" x14ac:dyDescent="0.2">
      <c r="A212" s="1753" t="s">
        <v>315</v>
      </c>
      <c r="B212" s="266" t="s">
        <v>1122</v>
      </c>
      <c r="C212" s="409"/>
      <c r="D212" s="432"/>
      <c r="E212" s="409"/>
      <c r="F212" s="409"/>
      <c r="G212" s="409"/>
      <c r="H212" s="409"/>
      <c r="I212" s="409"/>
      <c r="J212" s="409"/>
      <c r="K212" s="410">
        <f t="shared" si="19"/>
        <v>0</v>
      </c>
      <c r="L212" s="408"/>
    </row>
    <row r="213" spans="1:12" x14ac:dyDescent="0.2">
      <c r="A213" s="1753" t="s">
        <v>316</v>
      </c>
      <c r="B213" s="266">
        <v>1250</v>
      </c>
      <c r="C213" s="409"/>
      <c r="D213" s="408"/>
      <c r="E213" s="409"/>
      <c r="F213" s="409"/>
      <c r="G213" s="409"/>
      <c r="H213" s="409"/>
      <c r="I213" s="409"/>
      <c r="J213" s="409"/>
      <c r="K213" s="410">
        <f t="shared" si="19"/>
        <v>0</v>
      </c>
      <c r="L213" s="408"/>
    </row>
    <row r="214" spans="1:12" x14ac:dyDescent="0.2">
      <c r="A214" s="1753" t="s">
        <v>317</v>
      </c>
      <c r="B214" s="266" t="s">
        <v>168</v>
      </c>
      <c r="C214" s="409"/>
      <c r="D214" s="432"/>
      <c r="E214" s="409"/>
      <c r="F214" s="409"/>
      <c r="G214" s="409"/>
      <c r="H214" s="409"/>
      <c r="I214" s="409"/>
      <c r="J214" s="409"/>
      <c r="K214" s="410">
        <f t="shared" si="19"/>
        <v>0</v>
      </c>
      <c r="L214" s="408"/>
    </row>
    <row r="215" spans="1:12" x14ac:dyDescent="0.2">
      <c r="A215" s="1753" t="s">
        <v>1116</v>
      </c>
      <c r="B215" s="266">
        <v>1300</v>
      </c>
      <c r="C215" s="409"/>
      <c r="D215" s="408"/>
      <c r="E215" s="409"/>
      <c r="F215" s="409"/>
      <c r="G215" s="409"/>
      <c r="H215" s="409"/>
      <c r="I215" s="409"/>
      <c r="J215" s="409"/>
      <c r="K215" s="410">
        <f t="shared" si="19"/>
        <v>0</v>
      </c>
      <c r="L215" s="408"/>
    </row>
    <row r="216" spans="1:12" x14ac:dyDescent="0.2">
      <c r="A216" s="1753" t="s">
        <v>820</v>
      </c>
      <c r="B216" s="266">
        <v>1400</v>
      </c>
      <c r="C216" s="409"/>
      <c r="D216" s="408"/>
      <c r="E216" s="409"/>
      <c r="F216" s="409"/>
      <c r="G216" s="409"/>
      <c r="H216" s="409"/>
      <c r="I216" s="409"/>
      <c r="J216" s="409"/>
      <c r="K216" s="410">
        <f t="shared" si="19"/>
        <v>0</v>
      </c>
      <c r="L216" s="408"/>
    </row>
    <row r="217" spans="1:12" x14ac:dyDescent="0.2">
      <c r="A217" s="1753" t="s">
        <v>1117</v>
      </c>
      <c r="B217" s="266">
        <v>1500</v>
      </c>
      <c r="C217" s="409"/>
      <c r="D217" s="408"/>
      <c r="E217" s="409"/>
      <c r="F217" s="409"/>
      <c r="G217" s="409"/>
      <c r="H217" s="409"/>
      <c r="I217" s="409"/>
      <c r="J217" s="409"/>
      <c r="K217" s="410">
        <f t="shared" si="19"/>
        <v>0</v>
      </c>
      <c r="L217" s="408"/>
    </row>
    <row r="218" spans="1:12" x14ac:dyDescent="0.2">
      <c r="A218" s="1753" t="s">
        <v>1118</v>
      </c>
      <c r="B218" s="266">
        <v>1600</v>
      </c>
      <c r="C218" s="409"/>
      <c r="D218" s="408"/>
      <c r="E218" s="409"/>
      <c r="F218" s="409"/>
      <c r="G218" s="409"/>
      <c r="H218" s="409"/>
      <c r="I218" s="409"/>
      <c r="J218" s="409"/>
      <c r="K218" s="410">
        <f t="shared" si="19"/>
        <v>0</v>
      </c>
      <c r="L218" s="408"/>
    </row>
    <row r="219" spans="1:12" x14ac:dyDescent="0.2">
      <c r="A219" s="1753" t="s">
        <v>1143</v>
      </c>
      <c r="B219" s="266">
        <v>1650</v>
      </c>
      <c r="C219" s="409"/>
      <c r="D219" s="408"/>
      <c r="E219" s="409"/>
      <c r="F219" s="409"/>
      <c r="G219" s="409"/>
      <c r="H219" s="409"/>
      <c r="I219" s="409"/>
      <c r="J219" s="409"/>
      <c r="K219" s="410">
        <f t="shared" si="19"/>
        <v>0</v>
      </c>
      <c r="L219" s="408"/>
    </row>
    <row r="220" spans="1:12" x14ac:dyDescent="0.2">
      <c r="A220" s="1753" t="s">
        <v>821</v>
      </c>
      <c r="B220" s="266" t="s">
        <v>169</v>
      </c>
      <c r="C220" s="409"/>
      <c r="D220" s="432"/>
      <c r="E220" s="409"/>
      <c r="F220" s="409"/>
      <c r="G220" s="409"/>
      <c r="H220" s="409"/>
      <c r="I220" s="409"/>
      <c r="J220" s="409"/>
      <c r="K220" s="410">
        <f t="shared" si="19"/>
        <v>0</v>
      </c>
      <c r="L220" s="408"/>
    </row>
    <row r="221" spans="1:12" x14ac:dyDescent="0.2">
      <c r="A221" s="1753" t="s">
        <v>1262</v>
      </c>
      <c r="B221" s="266">
        <v>1800</v>
      </c>
      <c r="C221" s="409"/>
      <c r="D221" s="408"/>
      <c r="E221" s="409"/>
      <c r="F221" s="409"/>
      <c r="G221" s="409"/>
      <c r="H221" s="409"/>
      <c r="I221" s="409"/>
      <c r="J221" s="409"/>
      <c r="K221" s="410">
        <f t="shared" si="19"/>
        <v>0</v>
      </c>
      <c r="L221" s="408"/>
    </row>
    <row r="222" spans="1:12" x14ac:dyDescent="0.2">
      <c r="A222" s="1753"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0</v>
      </c>
      <c r="E223" s="409"/>
      <c r="F223" s="409"/>
      <c r="G223" s="409"/>
      <c r="H223" s="409"/>
      <c r="I223" s="409"/>
      <c r="J223" s="409"/>
      <c r="K223" s="411">
        <f>SUM(K209:K222)</f>
        <v>0</v>
      </c>
      <c r="L223" s="411">
        <f>SUM(L209:L222)</f>
        <v>0</v>
      </c>
    </row>
    <row r="224" spans="1:12" ht="18" customHeight="1" thickTop="1" x14ac:dyDescent="0.2">
      <c r="A224" s="1763" t="s">
        <v>1020</v>
      </c>
      <c r="B224" s="263"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6">
        <v>2110</v>
      </c>
      <c r="C226" s="409"/>
      <c r="D226" s="408"/>
      <c r="E226" s="409"/>
      <c r="F226" s="409"/>
      <c r="G226" s="409"/>
      <c r="H226" s="409"/>
      <c r="I226" s="409"/>
      <c r="J226" s="409"/>
      <c r="K226" s="410">
        <f t="shared" ref="K226:K231" si="20">D226</f>
        <v>0</v>
      </c>
      <c r="L226" s="408"/>
    </row>
    <row r="227" spans="1:12" x14ac:dyDescent="0.2">
      <c r="A227" s="1753" t="s">
        <v>1265</v>
      </c>
      <c r="B227" s="266">
        <v>2120</v>
      </c>
      <c r="C227" s="409"/>
      <c r="D227" s="408"/>
      <c r="E227" s="409"/>
      <c r="F227" s="409"/>
      <c r="G227" s="409"/>
      <c r="H227" s="409"/>
      <c r="I227" s="409"/>
      <c r="J227" s="409"/>
      <c r="K227" s="410">
        <f t="shared" si="20"/>
        <v>0</v>
      </c>
      <c r="L227" s="408"/>
    </row>
    <row r="228" spans="1:12" x14ac:dyDescent="0.2">
      <c r="A228" s="1753" t="s">
        <v>220</v>
      </c>
      <c r="B228" s="266">
        <v>2130</v>
      </c>
      <c r="C228" s="409"/>
      <c r="D228" s="408"/>
      <c r="E228" s="409"/>
      <c r="F228" s="409"/>
      <c r="G228" s="409"/>
      <c r="H228" s="409"/>
      <c r="I228" s="409"/>
      <c r="J228" s="409"/>
      <c r="K228" s="410">
        <f t="shared" si="20"/>
        <v>0</v>
      </c>
      <c r="L228" s="408"/>
    </row>
    <row r="229" spans="1:12" x14ac:dyDescent="0.2">
      <c r="A229" s="1753" t="s">
        <v>221</v>
      </c>
      <c r="B229" s="266">
        <v>2140</v>
      </c>
      <c r="C229" s="409"/>
      <c r="D229" s="408"/>
      <c r="E229" s="409"/>
      <c r="F229" s="409"/>
      <c r="G229" s="409"/>
      <c r="H229" s="409"/>
      <c r="I229" s="409"/>
      <c r="J229" s="409"/>
      <c r="K229" s="410">
        <f t="shared" si="20"/>
        <v>0</v>
      </c>
      <c r="L229" s="408"/>
    </row>
    <row r="230" spans="1:12" x14ac:dyDescent="0.2">
      <c r="A230" s="1753" t="s">
        <v>222</v>
      </c>
      <c r="B230" s="266">
        <v>2150</v>
      </c>
      <c r="C230" s="409"/>
      <c r="D230" s="408"/>
      <c r="E230" s="409"/>
      <c r="F230" s="409"/>
      <c r="G230" s="409"/>
      <c r="H230" s="409"/>
      <c r="I230" s="409"/>
      <c r="J230" s="409"/>
      <c r="K230" s="410">
        <f t="shared" si="20"/>
        <v>0</v>
      </c>
      <c r="L230" s="408"/>
    </row>
    <row r="231" spans="1:12" x14ac:dyDescent="0.2">
      <c r="A231" s="1753"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0</v>
      </c>
      <c r="E232" s="409"/>
      <c r="F232" s="409"/>
      <c r="G232" s="409"/>
      <c r="H232" s="409"/>
      <c r="I232" s="409"/>
      <c r="J232" s="409"/>
      <c r="K232" s="411">
        <f>SUM(K226:K231)</f>
        <v>0</v>
      </c>
      <c r="L232" s="411">
        <f>SUM(L226:L231)</f>
        <v>0</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6">
        <v>2210</v>
      </c>
      <c r="C234" s="409"/>
      <c r="D234" s="414"/>
      <c r="E234" s="409"/>
      <c r="F234" s="409"/>
      <c r="G234" s="409"/>
      <c r="H234" s="409"/>
      <c r="I234" s="409"/>
      <c r="J234" s="409"/>
      <c r="K234" s="416">
        <f>D234</f>
        <v>0</v>
      </c>
      <c r="L234" s="414"/>
    </row>
    <row r="235" spans="1:12" x14ac:dyDescent="0.2">
      <c r="A235" s="1753" t="s">
        <v>956</v>
      </c>
      <c r="B235" s="266">
        <v>2220</v>
      </c>
      <c r="C235" s="409"/>
      <c r="D235" s="408"/>
      <c r="E235" s="409"/>
      <c r="F235" s="409"/>
      <c r="G235" s="409"/>
      <c r="H235" s="409"/>
      <c r="I235" s="409"/>
      <c r="J235" s="409"/>
      <c r="K235" s="416">
        <f>D235</f>
        <v>0</v>
      </c>
      <c r="L235" s="408"/>
    </row>
    <row r="236" spans="1:12" x14ac:dyDescent="0.2">
      <c r="A236" s="1753" t="s">
        <v>957</v>
      </c>
      <c r="B236" s="266">
        <v>2230</v>
      </c>
      <c r="C236" s="409"/>
      <c r="D236" s="408"/>
      <c r="E236" s="409"/>
      <c r="F236" s="409"/>
      <c r="G236" s="409"/>
      <c r="H236" s="409"/>
      <c r="I236" s="409"/>
      <c r="J236" s="409"/>
      <c r="K236" s="416">
        <f>D236</f>
        <v>0</v>
      </c>
      <c r="L236" s="408"/>
    </row>
    <row r="237" spans="1:12" ht="12.75" customHeight="1" thickBot="1" x14ac:dyDescent="0.25">
      <c r="A237" s="1779" t="s">
        <v>641</v>
      </c>
      <c r="B237" s="869">
        <v>2200</v>
      </c>
      <c r="C237" s="409"/>
      <c r="D237" s="411">
        <f>SUM(D234:D236)</f>
        <v>0</v>
      </c>
      <c r="E237" s="409"/>
      <c r="F237" s="409"/>
      <c r="G237" s="409"/>
      <c r="H237" s="409"/>
      <c r="I237" s="409"/>
      <c r="J237" s="409"/>
      <c r="K237" s="411">
        <f>SUM(K234:K236)</f>
        <v>0</v>
      </c>
      <c r="L237" s="411">
        <f>SUM(L234:L236)</f>
        <v>0</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6">
        <v>2310</v>
      </c>
      <c r="C239" s="409"/>
      <c r="D239" s="414"/>
      <c r="E239" s="409"/>
      <c r="F239" s="409"/>
      <c r="G239" s="409"/>
      <c r="H239" s="409"/>
      <c r="I239" s="409"/>
      <c r="J239" s="409"/>
      <c r="K239" s="416">
        <f>D239</f>
        <v>0</v>
      </c>
      <c r="L239" s="414"/>
    </row>
    <row r="240" spans="1:12" x14ac:dyDescent="0.2">
      <c r="A240" s="1753" t="s">
        <v>959</v>
      </c>
      <c r="B240" s="266">
        <v>2320</v>
      </c>
      <c r="C240" s="409"/>
      <c r="D240" s="408"/>
      <c r="E240" s="409"/>
      <c r="F240" s="409"/>
      <c r="G240" s="409"/>
      <c r="H240" s="409"/>
      <c r="I240" s="409"/>
      <c r="J240" s="409"/>
      <c r="K240" s="416">
        <f t="shared" ref="K240:K250" si="21">D240</f>
        <v>0</v>
      </c>
      <c r="L240" s="408"/>
    </row>
    <row r="241" spans="1:12" x14ac:dyDescent="0.2">
      <c r="A241" s="1753" t="s">
        <v>960</v>
      </c>
      <c r="B241" s="266">
        <v>2330</v>
      </c>
      <c r="C241" s="409"/>
      <c r="D241" s="408"/>
      <c r="E241" s="409"/>
      <c r="F241" s="409"/>
      <c r="G241" s="409"/>
      <c r="H241" s="409"/>
      <c r="I241" s="409"/>
      <c r="J241" s="409"/>
      <c r="K241" s="416">
        <f t="shared" si="21"/>
        <v>0</v>
      </c>
      <c r="L241" s="408"/>
    </row>
    <row r="242" spans="1:12" x14ac:dyDescent="0.2">
      <c r="A242" s="1754" t="s">
        <v>337</v>
      </c>
      <c r="B242" s="291" t="s">
        <v>318</v>
      </c>
      <c r="C242" s="409"/>
      <c r="D242" s="683"/>
      <c r="E242" s="409"/>
      <c r="F242" s="409"/>
      <c r="G242" s="409"/>
      <c r="H242" s="409"/>
      <c r="I242" s="409"/>
      <c r="J242" s="409"/>
      <c r="K242" s="416">
        <f t="shared" si="21"/>
        <v>0</v>
      </c>
      <c r="L242" s="408"/>
    </row>
    <row r="243" spans="1:12" ht="23.25" customHeight="1" x14ac:dyDescent="0.2">
      <c r="A243" s="1754" t="s">
        <v>338</v>
      </c>
      <c r="B243" s="523" t="s">
        <v>319</v>
      </c>
      <c r="C243" s="409"/>
      <c r="D243" s="683"/>
      <c r="E243" s="409"/>
      <c r="F243" s="409"/>
      <c r="G243" s="409"/>
      <c r="H243" s="409"/>
      <c r="I243" s="409"/>
      <c r="J243" s="409"/>
      <c r="K243" s="416">
        <f t="shared" si="21"/>
        <v>0</v>
      </c>
      <c r="L243" s="408"/>
    </row>
    <row r="244" spans="1:12" x14ac:dyDescent="0.2">
      <c r="A244" s="1754" t="s">
        <v>339</v>
      </c>
      <c r="B244" s="291" t="s">
        <v>320</v>
      </c>
      <c r="C244" s="409"/>
      <c r="D244" s="683"/>
      <c r="E244" s="409"/>
      <c r="F244" s="409"/>
      <c r="G244" s="409"/>
      <c r="H244" s="409"/>
      <c r="I244" s="409"/>
      <c r="J244" s="409"/>
      <c r="K244" s="416">
        <f t="shared" si="21"/>
        <v>0</v>
      </c>
      <c r="L244" s="408"/>
    </row>
    <row r="245" spans="1:12" x14ac:dyDescent="0.2">
      <c r="A245" s="1754" t="s">
        <v>272</v>
      </c>
      <c r="B245" s="291" t="s">
        <v>321</v>
      </c>
      <c r="C245" s="409"/>
      <c r="D245" s="683"/>
      <c r="E245" s="409"/>
      <c r="F245" s="409"/>
      <c r="G245" s="409"/>
      <c r="H245" s="409"/>
      <c r="I245" s="409"/>
      <c r="J245" s="409"/>
      <c r="K245" s="416">
        <f t="shared" si="21"/>
        <v>0</v>
      </c>
      <c r="L245" s="408"/>
    </row>
    <row r="246" spans="1:12" x14ac:dyDescent="0.2">
      <c r="A246" s="1754" t="s">
        <v>797</v>
      </c>
      <c r="B246" s="291" t="s">
        <v>322</v>
      </c>
      <c r="C246" s="409"/>
      <c r="D246" s="683"/>
      <c r="E246" s="409"/>
      <c r="F246" s="409"/>
      <c r="G246" s="409"/>
      <c r="H246" s="409"/>
      <c r="I246" s="409"/>
      <c r="J246" s="409"/>
      <c r="K246" s="416">
        <f t="shared" si="21"/>
        <v>0</v>
      </c>
      <c r="L246" s="408"/>
    </row>
    <row r="247" spans="1:12" x14ac:dyDescent="0.2">
      <c r="A247" s="1754" t="s">
        <v>273</v>
      </c>
      <c r="B247" s="291" t="s">
        <v>323</v>
      </c>
      <c r="C247" s="409"/>
      <c r="D247" s="683"/>
      <c r="E247" s="409"/>
      <c r="F247" s="409"/>
      <c r="G247" s="409"/>
      <c r="H247" s="409"/>
      <c r="I247" s="409"/>
      <c r="J247" s="409"/>
      <c r="K247" s="416">
        <f t="shared" si="21"/>
        <v>0</v>
      </c>
      <c r="L247" s="408"/>
    </row>
    <row r="248" spans="1:12" ht="22.5" x14ac:dyDescent="0.2">
      <c r="A248" s="1754" t="s">
        <v>1192</v>
      </c>
      <c r="B248" s="523" t="s">
        <v>324</v>
      </c>
      <c r="C248" s="409"/>
      <c r="D248" s="683"/>
      <c r="E248" s="409"/>
      <c r="F248" s="409"/>
      <c r="G248" s="409"/>
      <c r="H248" s="409"/>
      <c r="I248" s="409"/>
      <c r="J248" s="409"/>
      <c r="K248" s="416">
        <f t="shared" si="21"/>
        <v>0</v>
      </c>
      <c r="L248" s="408"/>
    </row>
    <row r="249" spans="1:12" x14ac:dyDescent="0.2">
      <c r="A249" s="1754" t="s">
        <v>1193</v>
      </c>
      <c r="B249" s="291" t="s">
        <v>325</v>
      </c>
      <c r="C249" s="409"/>
      <c r="D249" s="683"/>
      <c r="E249" s="409"/>
      <c r="F249" s="409"/>
      <c r="G249" s="409"/>
      <c r="H249" s="409"/>
      <c r="I249" s="409"/>
      <c r="J249" s="409"/>
      <c r="K249" s="416">
        <f t="shared" si="21"/>
        <v>0</v>
      </c>
      <c r="L249" s="408"/>
    </row>
    <row r="250" spans="1:12" x14ac:dyDescent="0.2">
      <c r="A250" s="1754"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0</v>
      </c>
      <c r="E251" s="409"/>
      <c r="F251" s="409"/>
      <c r="G251" s="409"/>
      <c r="H251" s="409"/>
      <c r="I251" s="409"/>
      <c r="J251" s="409"/>
      <c r="K251" s="411">
        <f>SUM(K239:K250)</f>
        <v>0</v>
      </c>
      <c r="L251" s="411">
        <f>SUM(L239:L250)</f>
        <v>0</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c r="E253" s="409"/>
      <c r="F253" s="409"/>
      <c r="G253" s="409"/>
      <c r="H253" s="409"/>
      <c r="I253" s="409"/>
      <c r="J253" s="409"/>
      <c r="K253" s="416">
        <f>D253</f>
        <v>0</v>
      </c>
      <c r="L253" s="414"/>
    </row>
    <row r="254" spans="1:12" ht="23.25" customHeight="1" x14ac:dyDescent="0.2">
      <c r="A254" s="1759" t="s">
        <v>1194</v>
      </c>
      <c r="B254" s="522">
        <v>2490</v>
      </c>
      <c r="C254" s="409"/>
      <c r="D254" s="408"/>
      <c r="E254" s="409"/>
      <c r="F254" s="409"/>
      <c r="G254" s="409"/>
      <c r="H254" s="409"/>
      <c r="I254" s="409"/>
      <c r="J254" s="409"/>
      <c r="K254" s="416">
        <f>D254</f>
        <v>0</v>
      </c>
      <c r="L254" s="408"/>
    </row>
    <row r="255" spans="1:12" ht="12.75" customHeight="1" thickBot="1" x14ac:dyDescent="0.25">
      <c r="A255" s="1774" t="s">
        <v>299</v>
      </c>
      <c r="B255" s="537" t="s">
        <v>35</v>
      </c>
      <c r="C255" s="409"/>
      <c r="D255" s="411">
        <f>SUM(D253:D254)</f>
        <v>0</v>
      </c>
      <c r="E255" s="409"/>
      <c r="F255" s="409"/>
      <c r="G255" s="409"/>
      <c r="H255" s="409"/>
      <c r="I255" s="409"/>
      <c r="J255" s="409"/>
      <c r="K255" s="411">
        <f>SUM(K253:K254)</f>
        <v>0</v>
      </c>
      <c r="L255" s="411">
        <f>SUM(L253:L254)</f>
        <v>0</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c r="E257" s="409"/>
      <c r="F257" s="409"/>
      <c r="G257" s="409"/>
      <c r="H257" s="409"/>
      <c r="I257" s="409"/>
      <c r="J257" s="409"/>
      <c r="K257" s="416">
        <f>D257</f>
        <v>0</v>
      </c>
      <c r="L257" s="414"/>
    </row>
    <row r="258" spans="1:12" x14ac:dyDescent="0.2">
      <c r="A258" s="1753" t="s">
        <v>532</v>
      </c>
      <c r="B258" s="521">
        <v>2520</v>
      </c>
      <c r="C258" s="409"/>
      <c r="D258" s="408"/>
      <c r="E258" s="409"/>
      <c r="F258" s="409"/>
      <c r="G258" s="409"/>
      <c r="H258" s="409"/>
      <c r="I258" s="409"/>
      <c r="J258" s="409"/>
      <c r="K258" s="416">
        <f t="shared" ref="K258:K263" si="22">D258</f>
        <v>0</v>
      </c>
      <c r="L258" s="408"/>
    </row>
    <row r="259" spans="1:12" x14ac:dyDescent="0.2">
      <c r="A259" s="1753" t="s">
        <v>5</v>
      </c>
      <c r="B259" s="266">
        <v>2530</v>
      </c>
      <c r="C259" s="409"/>
      <c r="D259" s="408"/>
      <c r="E259" s="409"/>
      <c r="F259" s="409"/>
      <c r="G259" s="409"/>
      <c r="H259" s="409"/>
      <c r="I259" s="409"/>
      <c r="J259" s="409"/>
      <c r="K259" s="416">
        <f t="shared" si="22"/>
        <v>0</v>
      </c>
      <c r="L259" s="408"/>
    </row>
    <row r="260" spans="1:12" x14ac:dyDescent="0.2">
      <c r="A260" s="1753" t="s">
        <v>219</v>
      </c>
      <c r="B260" s="266">
        <v>2540</v>
      </c>
      <c r="C260" s="409"/>
      <c r="D260" s="408"/>
      <c r="E260" s="409"/>
      <c r="F260" s="409"/>
      <c r="G260" s="409"/>
      <c r="H260" s="409"/>
      <c r="I260" s="409"/>
      <c r="J260" s="409"/>
      <c r="K260" s="416">
        <f t="shared" si="22"/>
        <v>0</v>
      </c>
      <c r="L260" s="408"/>
    </row>
    <row r="261" spans="1:12" x14ac:dyDescent="0.2">
      <c r="A261" s="1753" t="s">
        <v>1107</v>
      </c>
      <c r="B261" s="266">
        <v>2550</v>
      </c>
      <c r="C261" s="409"/>
      <c r="D261" s="408"/>
      <c r="E261" s="409"/>
      <c r="F261" s="409"/>
      <c r="G261" s="409"/>
      <c r="H261" s="409"/>
      <c r="I261" s="409"/>
      <c r="J261" s="409"/>
      <c r="K261" s="416">
        <f t="shared" si="22"/>
        <v>0</v>
      </c>
      <c r="L261" s="408"/>
    </row>
    <row r="262" spans="1:12" x14ac:dyDescent="0.2">
      <c r="A262" s="1753" t="s">
        <v>106</v>
      </c>
      <c r="B262" s="266">
        <v>2560</v>
      </c>
      <c r="C262" s="409"/>
      <c r="D262" s="408"/>
      <c r="E262" s="409"/>
      <c r="F262" s="409"/>
      <c r="G262" s="409"/>
      <c r="H262" s="409"/>
      <c r="I262" s="409"/>
      <c r="J262" s="409"/>
      <c r="K262" s="416">
        <f t="shared" si="22"/>
        <v>0</v>
      </c>
      <c r="L262" s="408"/>
    </row>
    <row r="263" spans="1:12" x14ac:dyDescent="0.2">
      <c r="A263" s="1753"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0</v>
      </c>
      <c r="E264" s="409"/>
      <c r="F264" s="409"/>
      <c r="G264" s="409"/>
      <c r="H264" s="409"/>
      <c r="I264" s="409"/>
      <c r="J264" s="409"/>
      <c r="K264" s="411">
        <f>SUM(K257:K263)</f>
        <v>0</v>
      </c>
      <c r="L264" s="411">
        <f>SUM(L257:L263)</f>
        <v>0</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6">
        <v>2610</v>
      </c>
      <c r="C266" s="409"/>
      <c r="D266" s="414"/>
      <c r="E266" s="409"/>
      <c r="F266" s="409"/>
      <c r="G266" s="409"/>
      <c r="H266" s="409"/>
      <c r="I266" s="409"/>
      <c r="J266" s="409"/>
      <c r="K266" s="416">
        <f>D266</f>
        <v>0</v>
      </c>
      <c r="L266" s="414"/>
    </row>
    <row r="267" spans="1:12" ht="20.25" customHeight="1" x14ac:dyDescent="0.2">
      <c r="A267" s="1753" t="s">
        <v>692</v>
      </c>
      <c r="B267" s="113">
        <v>2620</v>
      </c>
      <c r="C267" s="409"/>
      <c r="D267" s="408"/>
      <c r="E267" s="409"/>
      <c r="F267" s="409"/>
      <c r="G267" s="409"/>
      <c r="H267" s="409"/>
      <c r="I267" s="409"/>
      <c r="J267" s="409"/>
      <c r="K267" s="416">
        <f>D267</f>
        <v>0</v>
      </c>
      <c r="L267" s="408"/>
    </row>
    <row r="268" spans="1:12" ht="12" customHeight="1" x14ac:dyDescent="0.2">
      <c r="A268" s="1753" t="s">
        <v>1228</v>
      </c>
      <c r="B268" s="266">
        <v>2630</v>
      </c>
      <c r="C268" s="409"/>
      <c r="D268" s="408"/>
      <c r="E268" s="409"/>
      <c r="F268" s="409"/>
      <c r="G268" s="409"/>
      <c r="H268" s="409"/>
      <c r="I268" s="409"/>
      <c r="J268" s="409"/>
      <c r="K268" s="416">
        <f>D268</f>
        <v>0</v>
      </c>
      <c r="L268" s="408"/>
    </row>
    <row r="269" spans="1:12" x14ac:dyDescent="0.2">
      <c r="A269" s="1753" t="s">
        <v>464</v>
      </c>
      <c r="B269" s="266">
        <v>2640</v>
      </c>
      <c r="C269" s="409"/>
      <c r="D269" s="408"/>
      <c r="E269" s="409"/>
      <c r="F269" s="409"/>
      <c r="G269" s="409"/>
      <c r="H269" s="409"/>
      <c r="I269" s="409"/>
      <c r="J269" s="409"/>
      <c r="K269" s="416">
        <f>D269</f>
        <v>0</v>
      </c>
      <c r="L269" s="408"/>
    </row>
    <row r="270" spans="1:12" x14ac:dyDescent="0.2">
      <c r="A270" s="1753" t="s">
        <v>465</v>
      </c>
      <c r="B270" s="266">
        <v>2660</v>
      </c>
      <c r="C270" s="409"/>
      <c r="D270" s="408"/>
      <c r="E270" s="409"/>
      <c r="F270" s="409"/>
      <c r="G270" s="409"/>
      <c r="H270" s="409"/>
      <c r="I270" s="409"/>
      <c r="J270" s="409"/>
      <c r="K270" s="416">
        <f>D270</f>
        <v>0</v>
      </c>
      <c r="L270" s="408"/>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1134</v>
      </c>
      <c r="B272" s="1071" t="s">
        <v>654</v>
      </c>
      <c r="C272" s="409"/>
      <c r="D272" s="1803"/>
      <c r="E272" s="409"/>
      <c r="F272" s="409"/>
      <c r="G272" s="409"/>
      <c r="H272" s="409"/>
      <c r="I272" s="409"/>
      <c r="J272" s="409"/>
      <c r="K272" s="426">
        <f>D272</f>
        <v>0</v>
      </c>
      <c r="L272" s="1803"/>
    </row>
    <row r="273" spans="1:12" ht="12.75" customHeight="1" thickBot="1" x14ac:dyDescent="0.25">
      <c r="A273" s="1780" t="s">
        <v>952</v>
      </c>
      <c r="B273" s="870">
        <v>2000</v>
      </c>
      <c r="C273" s="409"/>
      <c r="D273" s="421">
        <f>SUM(D232,D237,D251,D255,D264,D271,D272)</f>
        <v>0</v>
      </c>
      <c r="E273" s="409"/>
      <c r="F273" s="409"/>
      <c r="G273" s="409"/>
      <c r="H273" s="409"/>
      <c r="I273" s="409"/>
      <c r="J273" s="409"/>
      <c r="K273" s="421">
        <f>SUM(K232,K237,K251,K255,K264,K271,K272)</f>
        <v>0</v>
      </c>
      <c r="L273" s="421">
        <f>SUM(L232,L237,L251,L255,L264,L271,L272)</f>
        <v>0</v>
      </c>
    </row>
    <row r="274" spans="1:12" ht="18" customHeight="1" thickTop="1" thickBot="1" x14ac:dyDescent="0.25">
      <c r="A274" s="1781"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3" t="s">
        <v>344</v>
      </c>
      <c r="B276" s="266">
        <v>4120</v>
      </c>
      <c r="C276" s="409"/>
      <c r="D276" s="408"/>
      <c r="E276" s="409"/>
      <c r="F276" s="409"/>
      <c r="G276" s="409"/>
      <c r="H276" s="409"/>
      <c r="I276" s="409"/>
      <c r="J276" s="409"/>
      <c r="K276" s="410">
        <f>D276</f>
        <v>0</v>
      </c>
      <c r="L276" s="408"/>
    </row>
    <row r="277" spans="1:12" x14ac:dyDescent="0.2">
      <c r="A277" s="1753" t="s">
        <v>792</v>
      </c>
      <c r="B277" s="266">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6">
        <v>5110</v>
      </c>
      <c r="C281" s="409"/>
      <c r="D281" s="409"/>
      <c r="E281" s="409"/>
      <c r="F281" s="409"/>
      <c r="G281" s="409"/>
      <c r="H281" s="408"/>
      <c r="I281" s="409"/>
      <c r="J281" s="409"/>
      <c r="K281" s="410">
        <f>H281</f>
        <v>0</v>
      </c>
      <c r="L281" s="408"/>
    </row>
    <row r="282" spans="1:12" x14ac:dyDescent="0.2">
      <c r="A282" s="1753" t="s">
        <v>91</v>
      </c>
      <c r="B282" s="266">
        <v>5120</v>
      </c>
      <c r="C282" s="409"/>
      <c r="D282" s="409"/>
      <c r="E282" s="409"/>
      <c r="F282" s="409"/>
      <c r="G282" s="409"/>
      <c r="H282" s="408"/>
      <c r="I282" s="409"/>
      <c r="J282" s="409"/>
      <c r="K282" s="410">
        <f>H282</f>
        <v>0</v>
      </c>
      <c r="L282" s="408"/>
    </row>
    <row r="283" spans="1:12" ht="12.75" customHeight="1" x14ac:dyDescent="0.2">
      <c r="A283" s="1753" t="s">
        <v>1366</v>
      </c>
      <c r="B283" s="113" t="s">
        <v>702</v>
      </c>
      <c r="C283" s="409"/>
      <c r="D283" s="409"/>
      <c r="E283" s="409"/>
      <c r="F283" s="409"/>
      <c r="G283" s="409"/>
      <c r="H283" s="408"/>
      <c r="I283" s="409"/>
      <c r="J283" s="409"/>
      <c r="K283" s="410">
        <f>H283</f>
        <v>0</v>
      </c>
      <c r="L283" s="408"/>
    </row>
    <row r="284" spans="1:12" x14ac:dyDescent="0.2">
      <c r="A284" s="1753" t="s">
        <v>92</v>
      </c>
      <c r="B284" s="266" t="s">
        <v>673</v>
      </c>
      <c r="C284" s="409"/>
      <c r="D284" s="409"/>
      <c r="E284" s="409"/>
      <c r="F284" s="409"/>
      <c r="G284" s="409"/>
      <c r="H284" s="408"/>
      <c r="I284" s="409"/>
      <c r="J284" s="409"/>
      <c r="K284" s="410">
        <f>H284</f>
        <v>0</v>
      </c>
      <c r="L284" s="408"/>
    </row>
    <row r="285" spans="1:12" x14ac:dyDescent="0.2">
      <c r="A285" s="1753"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3" t="s">
        <v>1007</v>
      </c>
      <c r="C287" s="409"/>
      <c r="D287" s="413"/>
      <c r="E287" s="409"/>
      <c r="F287" s="409"/>
      <c r="G287" s="409"/>
      <c r="H287" s="1805"/>
      <c r="I287" s="409"/>
      <c r="J287" s="409"/>
      <c r="K287" s="1805"/>
      <c r="L287" s="422"/>
    </row>
    <row r="288" spans="1:12" ht="12.75" customHeight="1" thickTop="1" thickBot="1" x14ac:dyDescent="0.25">
      <c r="A288" s="2301" t="s">
        <v>584</v>
      </c>
      <c r="B288" s="2303"/>
      <c r="C288" s="409"/>
      <c r="D288" s="411">
        <f>SUM(D223,D273,D274,D278)</f>
        <v>0</v>
      </c>
      <c r="E288" s="409"/>
      <c r="F288" s="409"/>
      <c r="G288" s="409"/>
      <c r="H288" s="411">
        <f>H286</f>
        <v>0</v>
      </c>
      <c r="I288" s="409"/>
      <c r="J288" s="409"/>
      <c r="K288" s="411">
        <f>SUM(K223,K273,K274,K278,K286,K287)</f>
        <v>0</v>
      </c>
      <c r="L288" s="411">
        <f>SUM(L223,L273,L274,L278,L286,L287)</f>
        <v>0</v>
      </c>
    </row>
    <row r="289" spans="1:14" ht="23.25" thickTop="1" x14ac:dyDescent="0.2">
      <c r="A289" s="891" t="s">
        <v>1155</v>
      </c>
      <c r="B289" s="892"/>
      <c r="C289" s="409"/>
      <c r="D289" s="412"/>
      <c r="E289" s="409"/>
      <c r="F289" s="409"/>
      <c r="G289" s="409"/>
      <c r="H289" s="437"/>
      <c r="I289" s="409"/>
      <c r="J289" s="409"/>
      <c r="K289" s="436">
        <f>'Revenues 9-14'!G275-'Expenditures 15-22'!K288</f>
        <v>0</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90" t="s">
        <v>149</v>
      </c>
      <c r="B291" s="2294"/>
      <c r="C291" s="883"/>
      <c r="D291" s="884"/>
      <c r="E291" s="884"/>
      <c r="F291" s="884"/>
      <c r="G291" s="884"/>
      <c r="H291" s="884"/>
      <c r="I291" s="884"/>
      <c r="J291" s="884"/>
      <c r="K291" s="884"/>
      <c r="L291" s="885"/>
    </row>
    <row r="292" spans="1:14" ht="18" customHeight="1" x14ac:dyDescent="0.2">
      <c r="A292" s="1763" t="s">
        <v>150</v>
      </c>
      <c r="B292" s="264"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9">
        <v>2530</v>
      </c>
      <c r="C294" s="408"/>
      <c r="D294" s="408"/>
      <c r="E294" s="408"/>
      <c r="F294" s="408"/>
      <c r="G294" s="408"/>
      <c r="H294" s="408"/>
      <c r="I294" s="432"/>
      <c r="J294" s="432"/>
      <c r="K294" s="410">
        <f>SUM(C294:J294)</f>
        <v>0</v>
      </c>
      <c r="L294" s="432"/>
    </row>
    <row r="295" spans="1:14" ht="13.5" customHeight="1" x14ac:dyDescent="0.2">
      <c r="A295" s="1784"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3" t="s">
        <v>151</v>
      </c>
      <c r="B297" s="263"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row>
    <row r="300" spans="1:14" x14ac:dyDescent="0.2">
      <c r="A300" s="1753" t="s">
        <v>344</v>
      </c>
      <c r="B300" s="266">
        <v>4120</v>
      </c>
      <c r="C300" s="409"/>
      <c r="D300" s="409"/>
      <c r="E300" s="432"/>
      <c r="F300" s="409"/>
      <c r="G300" s="409"/>
      <c r="H300" s="432"/>
      <c r="I300" s="503"/>
      <c r="J300" s="409"/>
      <c r="K300" s="1051">
        <f>SUM(E300,H300)</f>
        <v>0</v>
      </c>
      <c r="L300" s="408"/>
    </row>
    <row r="301" spans="1:14" x14ac:dyDescent="0.2">
      <c r="A301" s="1753" t="s">
        <v>792</v>
      </c>
      <c r="B301" s="266">
        <v>4140</v>
      </c>
      <c r="C301" s="409"/>
      <c r="D301" s="409"/>
      <c r="E301" s="432"/>
      <c r="F301" s="409"/>
      <c r="G301" s="409"/>
      <c r="H301" s="432"/>
      <c r="I301" s="503"/>
      <c r="J301" s="409"/>
      <c r="K301" s="1051">
        <f>SUM(E301,H301)</f>
        <v>0</v>
      </c>
      <c r="L301" s="408"/>
    </row>
    <row r="302" spans="1:14" ht="12.75" customHeight="1" x14ac:dyDescent="0.2">
      <c r="A302" s="1759" t="s">
        <v>793</v>
      </c>
      <c r="B302" s="113">
        <v>4190</v>
      </c>
      <c r="C302" s="409"/>
      <c r="D302" s="409"/>
      <c r="E302" s="432"/>
      <c r="F302" s="409"/>
      <c r="G302" s="409"/>
      <c r="H302" s="432"/>
      <c r="I302" s="503"/>
      <c r="J302" s="409"/>
      <c r="K302" s="1051">
        <f>SUM(E302,H302)</f>
        <v>0</v>
      </c>
      <c r="L302" s="408">
        <v>5000</v>
      </c>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5000</v>
      </c>
    </row>
    <row r="304" spans="1:14" ht="18" customHeight="1" thickTop="1" thickBot="1" x14ac:dyDescent="0.25">
      <c r="A304" s="1798" t="s">
        <v>1042</v>
      </c>
      <c r="B304" s="1746" t="s">
        <v>1007</v>
      </c>
      <c r="C304" s="413"/>
      <c r="D304" s="413"/>
      <c r="E304" s="413"/>
      <c r="F304" s="413"/>
      <c r="G304" s="413"/>
      <c r="H304" s="413"/>
      <c r="I304" s="413"/>
      <c r="J304" s="409"/>
      <c r="K304" s="413"/>
      <c r="L304" s="420"/>
    </row>
    <row r="305" spans="1:14" ht="12.75" customHeight="1" thickTop="1" thickBot="1" x14ac:dyDescent="0.25">
      <c r="A305" s="2299" t="s">
        <v>314</v>
      </c>
      <c r="B305" s="2300"/>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5000</v>
      </c>
    </row>
    <row r="306" spans="1:14" ht="23.25" customHeight="1" thickTop="1" x14ac:dyDescent="0.2">
      <c r="A306" s="2295" t="s">
        <v>1155</v>
      </c>
      <c r="B306" s="2296"/>
      <c r="C306" s="415"/>
      <c r="D306" s="415"/>
      <c r="E306" s="415"/>
      <c r="F306" s="415"/>
      <c r="G306" s="415"/>
      <c r="H306" s="415"/>
      <c r="I306" s="415"/>
      <c r="J306" s="415"/>
      <c r="K306" s="426">
        <f>'Revenues 9-14'!H275-'Expenditures 15-22'!K305</f>
        <v>31187</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306" t="s">
        <v>155</v>
      </c>
      <c r="B308" s="2307"/>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308" t="s">
        <v>1049</v>
      </c>
      <c r="B310" s="2307"/>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8"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9" t="s">
        <v>813</v>
      </c>
      <c r="B323" s="528" t="s">
        <v>649</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row>
    <row r="327" spans="1:14" ht="12.75" customHeight="1" x14ac:dyDescent="0.2">
      <c r="A327" s="1785" t="s">
        <v>1366</v>
      </c>
      <c r="B327" s="524" t="s">
        <v>702</v>
      </c>
      <c r="C327" s="433"/>
      <c r="D327" s="433"/>
      <c r="E327" s="433"/>
      <c r="F327" s="433"/>
      <c r="G327" s="433"/>
      <c r="H327" s="431"/>
      <c r="I327" s="433"/>
      <c r="J327" s="433"/>
      <c r="K327" s="1051">
        <f>H327</f>
        <v>0</v>
      </c>
      <c r="L327" s="431"/>
    </row>
    <row r="328" spans="1:14" x14ac:dyDescent="0.2">
      <c r="A328" s="1753" t="s">
        <v>1052</v>
      </c>
      <c r="B328" s="113">
        <v>5150</v>
      </c>
      <c r="C328" s="433"/>
      <c r="D328" s="433"/>
      <c r="E328" s="433"/>
      <c r="F328" s="433"/>
      <c r="G328" s="433"/>
      <c r="H328" s="432"/>
      <c r="I328" s="433"/>
      <c r="J328" s="433"/>
      <c r="K328" s="1051">
        <f>H328</f>
        <v>0</v>
      </c>
      <c r="L328" s="432"/>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row>
    <row r="331" spans="1:14" ht="12.75" customHeight="1" thickTop="1" thickBot="1" x14ac:dyDescent="0.25">
      <c r="A331" s="1804" t="s">
        <v>584</v>
      </c>
      <c r="B331" s="1808"/>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1">
        <f>SUM(L323,L329,L330)</f>
        <v>0</v>
      </c>
    </row>
    <row r="332" spans="1:14" ht="12.75" customHeight="1" thickTop="1" x14ac:dyDescent="0.2">
      <c r="A332" s="2297" t="s">
        <v>1155</v>
      </c>
      <c r="B332" s="2298"/>
      <c r="C332" s="409"/>
      <c r="D332" s="409"/>
      <c r="E332" s="409"/>
      <c r="F332" s="409"/>
      <c r="G332" s="409"/>
      <c r="H332" s="409"/>
      <c r="I332" s="409"/>
      <c r="J332" s="409"/>
      <c r="K332" s="1055">
        <f>'Revenues 9-14'!J275-'Expenditures 15-22'!K331</f>
        <v>0</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89" t="s">
        <v>1120</v>
      </c>
      <c r="B334" s="2203"/>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6">
        <v>2530</v>
      </c>
      <c r="C337" s="408"/>
      <c r="D337" s="408"/>
      <c r="E337" s="408"/>
      <c r="F337" s="408"/>
      <c r="G337" s="408"/>
      <c r="H337" s="408"/>
      <c r="I337" s="432"/>
      <c r="J337" s="432"/>
      <c r="K337" s="410">
        <f>SUM(C337:J337)</f>
        <v>0</v>
      </c>
      <c r="L337" s="408"/>
    </row>
    <row r="338" spans="1:14" x14ac:dyDescent="0.2">
      <c r="A338" s="1753"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1"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6">
        <v>5110</v>
      </c>
      <c r="C347" s="409"/>
      <c r="D347" s="409"/>
      <c r="E347" s="409"/>
      <c r="F347" s="409"/>
      <c r="G347" s="409"/>
      <c r="H347" s="432"/>
      <c r="I347" s="409"/>
      <c r="J347" s="409"/>
      <c r="K347" s="410">
        <f>SUM(C347:J347)</f>
        <v>0</v>
      </c>
      <c r="L347" s="408"/>
    </row>
    <row r="348" spans="1:14" ht="12.75" customHeight="1" x14ac:dyDescent="0.2">
      <c r="A348" s="1754"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2" t="s">
        <v>1155</v>
      </c>
      <c r="B355" s="465"/>
      <c r="C355" s="428"/>
      <c r="D355" s="428"/>
      <c r="E355" s="415"/>
      <c r="F355" s="415"/>
      <c r="G355" s="415"/>
      <c r="H355" s="415"/>
      <c r="I355" s="415"/>
      <c r="J355" s="413"/>
      <c r="K355" s="410">
        <f>'Revenues 9-14'!K275-'Expenditures 15-22'!K354</f>
        <v>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5" right="0.25" top="1" bottom="0.5" header="0.5" footer="0.25"/>
  <pageSetup scale="69" firstPageNumber="20" orientation="landscape" useFirstPageNumber="1" r:id="rId1"/>
  <headerFooter scaleWithDoc="0">
    <oddHeader>&amp;C&amp;"Arial,Bold"&amp;9STATEMENT OF EXPENDITURES DISBURSED/EXPENDITURES, BUDGET TO ACTUAL
FOR THE YEAR ENDING JUNE 30, 2017</oddHeader>
    <oddFooter>&amp;LSee notes to financial statements.&amp;C&amp;P</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14" t="str">
        <f>"District's Accounting Basis is " &amp;AUDITCHECK!D29</f>
        <v>District's Accounting Basis is CASH</v>
      </c>
      <c r="B1" s="2315"/>
      <c r="C1" s="929" t="s">
        <v>1290</v>
      </c>
      <c r="D1" s="2309" t="s">
        <v>1291</v>
      </c>
      <c r="E1" s="2310"/>
      <c r="F1" s="2310"/>
      <c r="G1" s="2310"/>
      <c r="H1" s="2310"/>
      <c r="I1" s="2310"/>
      <c r="J1" s="2310"/>
      <c r="K1" s="2310"/>
      <c r="L1" s="2311"/>
      <c r="M1" s="2312" t="s">
        <v>212</v>
      </c>
      <c r="N1" s="2313"/>
    </row>
    <row r="2" spans="1:16" ht="13.5" customHeight="1" x14ac:dyDescent="0.2">
      <c r="A2" s="2316"/>
      <c r="B2" s="2317"/>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1"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1"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18"/>
      <c r="C50" s="2319"/>
      <c r="D50" s="2319"/>
      <c r="E50" s="2319"/>
      <c r="F50" s="2319"/>
      <c r="G50" s="2319"/>
      <c r="H50" s="2319"/>
      <c r="I50" s="2319"/>
      <c r="J50" s="2320"/>
      <c r="K50" s="2320"/>
      <c r="L50" s="2320"/>
      <c r="M50" s="2321"/>
    </row>
    <row r="51" spans="1:13" x14ac:dyDescent="0.2">
      <c r="B51" s="2322"/>
      <c r="C51" s="2323"/>
      <c r="D51" s="2323"/>
      <c r="E51" s="2323"/>
      <c r="F51" s="2323"/>
      <c r="G51" s="2323"/>
      <c r="H51" s="2323"/>
      <c r="I51" s="2323"/>
      <c r="J51" s="2324"/>
      <c r="K51" s="2324"/>
      <c r="L51" s="2324"/>
      <c r="M51" s="2325"/>
    </row>
    <row r="52" spans="1:13" x14ac:dyDescent="0.2">
      <c r="B52" s="2322"/>
      <c r="C52" s="2323"/>
      <c r="D52" s="2323"/>
      <c r="E52" s="2323"/>
      <c r="F52" s="2323"/>
      <c r="G52" s="2323"/>
      <c r="H52" s="2323"/>
      <c r="I52" s="2323"/>
      <c r="J52" s="2324"/>
      <c r="K52" s="2324"/>
      <c r="L52" s="2324"/>
      <c r="M52" s="2325"/>
    </row>
    <row r="53" spans="1:13" x14ac:dyDescent="0.2">
      <c r="B53" s="2322"/>
      <c r="C53" s="2323"/>
      <c r="D53" s="2323"/>
      <c r="E53" s="2323"/>
      <c r="F53" s="2323"/>
      <c r="G53" s="2323"/>
      <c r="H53" s="2323"/>
      <c r="I53" s="2323"/>
      <c r="J53" s="2324"/>
      <c r="K53" s="2324"/>
      <c r="L53" s="2324"/>
      <c r="M53" s="2325"/>
    </row>
    <row r="54" spans="1:13" x14ac:dyDescent="0.2">
      <c r="B54" s="2322"/>
      <c r="C54" s="2323"/>
      <c r="D54" s="2323"/>
      <c r="E54" s="2323"/>
      <c r="F54" s="2323"/>
      <c r="G54" s="2323"/>
      <c r="H54" s="2323"/>
      <c r="I54" s="2323"/>
      <c r="J54" s="2324"/>
      <c r="K54" s="2324"/>
      <c r="L54" s="2324"/>
      <c r="M54" s="2325"/>
    </row>
    <row r="55" spans="1:13" ht="21.75" customHeight="1" x14ac:dyDescent="0.2">
      <c r="B55" s="2326"/>
      <c r="C55" s="2327"/>
      <c r="D55" s="2327"/>
      <c r="E55" s="2327"/>
      <c r="F55" s="2327"/>
      <c r="G55" s="2327"/>
      <c r="H55" s="2327"/>
      <c r="I55" s="2327"/>
      <c r="J55" s="2327"/>
      <c r="K55" s="2327"/>
      <c r="L55" s="2327"/>
      <c r="M55" s="2328"/>
    </row>
    <row r="56" spans="1:13" x14ac:dyDescent="0.2">
      <c r="A56" s="54" t="s">
        <v>211</v>
      </c>
    </row>
  </sheetData>
  <sheetProtection password="D6BB" sheet="1" objects="1" scenarios="1"/>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14" sqref="B1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9" t="s">
        <v>1872</v>
      </c>
      <c r="B2" s="827" t="s">
        <v>1985</v>
      </c>
      <c r="C2" s="1074" t="s">
        <v>1986</v>
      </c>
      <c r="D2" s="1074" t="s">
        <v>1987</v>
      </c>
      <c r="E2" s="1074" t="s">
        <v>1988</v>
      </c>
      <c r="F2" s="1074" t="s">
        <v>1989</v>
      </c>
    </row>
    <row r="3" spans="1:6" ht="12" customHeight="1" x14ac:dyDescent="0.2">
      <c r="A3" s="2330"/>
      <c r="B3" s="543"/>
      <c r="C3" s="825"/>
      <c r="D3" s="826" t="s">
        <v>292</v>
      </c>
      <c r="E3" s="825"/>
      <c r="F3" s="826" t="s">
        <v>293</v>
      </c>
    </row>
    <row r="4" spans="1:6" ht="13.7" customHeight="1" x14ac:dyDescent="0.2">
      <c r="A4" s="541" t="s">
        <v>1350</v>
      </c>
      <c r="B4" s="556">
        <f>'Revenues 9-14'!C5</f>
        <v>155909</v>
      </c>
      <c r="C4" s="508"/>
      <c r="D4" s="557">
        <f>B4-C4</f>
        <v>155909</v>
      </c>
      <c r="E4" s="508">
        <v>132519</v>
      </c>
      <c r="F4" s="557">
        <f>E4-C4</f>
        <v>132519</v>
      </c>
    </row>
    <row r="5" spans="1:6" ht="13.7" customHeight="1" x14ac:dyDescent="0.2">
      <c r="A5" s="541" t="s">
        <v>1016</v>
      </c>
      <c r="B5" s="556">
        <f>'Revenues 9-14'!D5</f>
        <v>0</v>
      </c>
      <c r="C5" s="508"/>
      <c r="D5" s="557">
        <f t="shared" ref="D5:D18" si="0">B5-C5</f>
        <v>0</v>
      </c>
      <c r="E5" s="508"/>
      <c r="F5" s="557">
        <f>E5-C5</f>
        <v>0</v>
      </c>
    </row>
    <row r="6" spans="1:6" ht="13.7" customHeight="1" x14ac:dyDescent="0.2">
      <c r="A6" s="541" t="s">
        <v>472</v>
      </c>
      <c r="B6" s="556">
        <f>'Revenues 9-14'!E5</f>
        <v>0</v>
      </c>
      <c r="C6" s="508"/>
      <c r="D6" s="557">
        <f t="shared" si="0"/>
        <v>0</v>
      </c>
      <c r="E6" s="508"/>
      <c r="F6" s="557">
        <f t="shared" ref="F6:F18" si="1">E6-C6</f>
        <v>0</v>
      </c>
    </row>
    <row r="7" spans="1:6" ht="13.7" customHeight="1" x14ac:dyDescent="0.2">
      <c r="A7" s="541" t="s">
        <v>161</v>
      </c>
      <c r="B7" s="556">
        <f>'Revenues 9-14'!F5</f>
        <v>29309</v>
      </c>
      <c r="C7" s="508"/>
      <c r="D7" s="557">
        <f t="shared" si="0"/>
        <v>29309</v>
      </c>
      <c r="E7" s="508">
        <v>24911</v>
      </c>
      <c r="F7" s="557">
        <f t="shared" si="1"/>
        <v>24911</v>
      </c>
    </row>
    <row r="8" spans="1:6" ht="13.7" customHeight="1" x14ac:dyDescent="0.2">
      <c r="A8" s="541" t="s">
        <v>1380</v>
      </c>
      <c r="B8" s="556">
        <f>'Revenues 9-14'!G5</f>
        <v>0</v>
      </c>
      <c r="C8" s="508"/>
      <c r="D8" s="557">
        <f t="shared" si="0"/>
        <v>0</v>
      </c>
      <c r="E8" s="508"/>
      <c r="F8" s="557">
        <f t="shared" si="1"/>
        <v>0</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0</v>
      </c>
      <c r="C10" s="508"/>
      <c r="D10" s="557">
        <f t="shared" si="0"/>
        <v>0</v>
      </c>
      <c r="E10" s="508"/>
      <c r="F10" s="557">
        <f t="shared" si="1"/>
        <v>0</v>
      </c>
    </row>
    <row r="11" spans="1:6" x14ac:dyDescent="0.2">
      <c r="A11" s="541" t="s">
        <v>470</v>
      </c>
      <c r="B11" s="556">
        <f>'Revenues 9-14'!J5</f>
        <v>0</v>
      </c>
      <c r="C11" s="508"/>
      <c r="D11" s="557">
        <f t="shared" si="0"/>
        <v>0</v>
      </c>
      <c r="E11" s="508"/>
      <c r="F11" s="557">
        <f t="shared" si="1"/>
        <v>0</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2359</v>
      </c>
      <c r="C14" s="508"/>
      <c r="D14" s="557">
        <f t="shared" si="0"/>
        <v>2359</v>
      </c>
      <c r="E14" s="508">
        <v>1997</v>
      </c>
      <c r="F14" s="557">
        <f t="shared" si="1"/>
        <v>1997</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0</v>
      </c>
      <c r="C16" s="508"/>
      <c r="D16" s="557">
        <f t="shared" si="0"/>
        <v>0</v>
      </c>
      <c r="E16" s="508"/>
      <c r="F16" s="557">
        <f t="shared" si="1"/>
        <v>0</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187577</v>
      </c>
      <c r="C19" s="558">
        <f>SUM(C4:C18)</f>
        <v>0</v>
      </c>
      <c r="D19" s="558">
        <f>SUM(D4:D18)</f>
        <v>187577</v>
      </c>
      <c r="E19" s="558">
        <f>SUM(E4:E18)</f>
        <v>159427</v>
      </c>
      <c r="F19" s="558">
        <f>SUM(F4:F18)</f>
        <v>159427</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1" type="noConversion"/>
  <printOptions headings="1" gridLinesSet="0"/>
  <pageMargins left="1" right="0.25" top="1" bottom="1" header="0.75" footer="0.5"/>
  <pageSetup scale="90" firstPageNumber="28" orientation="landscape" useFirstPageNumber="1" r:id="rId1"/>
  <headerFooter scaleWithDoc="0">
    <oddFooter>&amp;LSee notes to financial statements.&amp;C&amp;P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B192" sqref="B19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53" t="s">
        <v>714</v>
      </c>
      <c r="B1" s="2354"/>
      <c r="C1" s="829"/>
    </row>
    <row r="2" spans="1:7" ht="33.75" customHeight="1" x14ac:dyDescent="0.2">
      <c r="A2" s="2359" t="s">
        <v>1874</v>
      </c>
      <c r="B2" s="2360"/>
      <c r="C2" s="1570" t="s">
        <v>1990</v>
      </c>
      <c r="D2" s="1570" t="s">
        <v>1991</v>
      </c>
      <c r="E2" s="1570" t="s">
        <v>1992</v>
      </c>
      <c r="F2" s="1570" t="s">
        <v>1993</v>
      </c>
    </row>
    <row r="3" spans="1:7" ht="23.25" customHeight="1" x14ac:dyDescent="0.2">
      <c r="A3" s="2364" t="s">
        <v>1304</v>
      </c>
      <c r="B3" s="2365"/>
      <c r="C3" s="2355"/>
      <c r="D3" s="2356"/>
      <c r="E3" s="2356"/>
      <c r="F3" s="2357"/>
    </row>
    <row r="4" spans="1:7" ht="12.75" customHeight="1" thickBot="1" x14ac:dyDescent="0.25">
      <c r="A4" s="2344" t="s">
        <v>715</v>
      </c>
      <c r="B4" s="2361"/>
      <c r="C4" s="917"/>
      <c r="D4" s="917"/>
      <c r="E4" s="917"/>
      <c r="F4" s="1545">
        <f>SUM(C4+D4)-E4</f>
        <v>0</v>
      </c>
    </row>
    <row r="5" spans="1:7" ht="13.5" thickTop="1" x14ac:dyDescent="0.2">
      <c r="A5" s="2362" t="s">
        <v>1300</v>
      </c>
      <c r="B5" s="2347"/>
      <c r="C5" s="2339"/>
      <c r="D5" s="2340"/>
      <c r="E5" s="2340"/>
      <c r="F5" s="2341"/>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0" t="s">
        <v>516</v>
      </c>
      <c r="B14" s="747"/>
      <c r="C14" s="1546"/>
      <c r="D14" s="508"/>
      <c r="E14" s="1546"/>
      <c r="F14" s="1545">
        <f t="shared" si="0"/>
        <v>0</v>
      </c>
    </row>
    <row r="15" spans="1:7" ht="14.25" thickTop="1" thickBot="1" x14ac:dyDescent="0.25">
      <c r="A15" s="2363" t="s">
        <v>716</v>
      </c>
      <c r="B15" s="2345"/>
      <c r="C15" s="1545">
        <f>SUM(C6:C14)</f>
        <v>0</v>
      </c>
      <c r="D15" s="1545">
        <f>SUM(D6:D14)</f>
        <v>0</v>
      </c>
      <c r="E15" s="1545">
        <f>SUM(E6:E14)</f>
        <v>0</v>
      </c>
      <c r="F15" s="1545">
        <f>SUM(F6:F14)</f>
        <v>0</v>
      </c>
      <c r="G15" s="677"/>
    </row>
    <row r="16" spans="1:7" s="55" customFormat="1" ht="13.5" thickTop="1" x14ac:dyDescent="0.2">
      <c r="A16" s="2358" t="s">
        <v>1301</v>
      </c>
      <c r="B16" s="2347"/>
      <c r="C16" s="2339"/>
      <c r="D16" s="2340"/>
      <c r="E16" s="2340"/>
      <c r="F16" s="2341"/>
    </row>
    <row r="17" spans="1:11" ht="12.75" customHeight="1" thickBot="1" x14ac:dyDescent="0.25">
      <c r="A17" s="2337" t="s">
        <v>67</v>
      </c>
      <c r="B17" s="2338"/>
      <c r="C17" s="1546"/>
      <c r="D17" s="508"/>
      <c r="E17" s="1546"/>
      <c r="F17" s="1545">
        <f>SUM(C17+D17)-E17</f>
        <v>0</v>
      </c>
    </row>
    <row r="18" spans="1:11" ht="12.75" customHeight="1" thickTop="1" thickBot="1" x14ac:dyDescent="0.25">
      <c r="A18" s="2337" t="s">
        <v>7</v>
      </c>
      <c r="B18" s="2338"/>
      <c r="C18" s="1546"/>
      <c r="D18" s="508"/>
      <c r="E18" s="1546"/>
      <c r="F18" s="1545">
        <f>SUM(C18+D18)-E18</f>
        <v>0</v>
      </c>
    </row>
    <row r="19" spans="1:11" ht="12.75" customHeight="1" thickTop="1" thickBot="1" x14ac:dyDescent="0.25">
      <c r="A19" s="2337" t="s">
        <v>447</v>
      </c>
      <c r="B19" s="2338"/>
      <c r="C19" s="1546"/>
      <c r="D19" s="508"/>
      <c r="E19" s="1546"/>
      <c r="F19" s="1545">
        <f>SUM(C19+D19)-E19</f>
        <v>0</v>
      </c>
    </row>
    <row r="20" spans="1:11" ht="12.75" customHeight="1" thickTop="1" thickBot="1" x14ac:dyDescent="0.25">
      <c r="A20" s="2342" t="s">
        <v>516</v>
      </c>
      <c r="B20" s="2343"/>
      <c r="C20" s="1546"/>
      <c r="D20" s="508"/>
      <c r="E20" s="1546"/>
      <c r="F20" s="1545">
        <f>SUM(C20+D20)-E20</f>
        <v>0</v>
      </c>
    </row>
    <row r="21" spans="1:11" ht="14.25" thickTop="1" thickBot="1" x14ac:dyDescent="0.25">
      <c r="A21" s="2344" t="s">
        <v>717</v>
      </c>
      <c r="B21" s="2345"/>
      <c r="C21" s="1545">
        <f>SUM(C17:C20)</f>
        <v>0</v>
      </c>
      <c r="D21" s="1545">
        <f>SUM(D17:D20)</f>
        <v>0</v>
      </c>
      <c r="E21" s="1545">
        <f>SUM(E17:E20)</f>
        <v>0</v>
      </c>
      <c r="F21" s="1545">
        <f>SUM(F17:F20)</f>
        <v>0</v>
      </c>
      <c r="G21" s="677"/>
    </row>
    <row r="22" spans="1:11" ht="13.5" thickTop="1" x14ac:dyDescent="0.2">
      <c r="A22" s="2346" t="s">
        <v>1302</v>
      </c>
      <c r="B22" s="2347"/>
      <c r="C22" s="2339"/>
      <c r="D22" s="2340"/>
      <c r="E22" s="2340"/>
      <c r="F22" s="2341"/>
    </row>
    <row r="23" spans="1:11" ht="23.25" customHeight="1" thickBot="1" x14ac:dyDescent="0.25">
      <c r="A23" s="2344" t="s">
        <v>718</v>
      </c>
      <c r="B23" s="2345"/>
      <c r="C23" s="917"/>
      <c r="D23" s="917"/>
      <c r="E23" s="917"/>
      <c r="F23" s="1545">
        <f>SUM(C23+D23)-E23</f>
        <v>0</v>
      </c>
      <c r="G23" s="677"/>
    </row>
    <row r="24" spans="1:11" ht="13.5" thickTop="1" x14ac:dyDescent="0.2">
      <c r="A24" s="2346" t="s">
        <v>1303</v>
      </c>
      <c r="B24" s="2347"/>
      <c r="C24" s="2339"/>
      <c r="D24" s="2340"/>
      <c r="E24" s="2340"/>
      <c r="F24" s="2341"/>
    </row>
    <row r="25" spans="1:11" ht="13.5" thickBot="1" x14ac:dyDescent="0.25">
      <c r="A25" s="2344" t="s">
        <v>719</v>
      </c>
      <c r="B25" s="2350"/>
      <c r="C25" s="917"/>
      <c r="D25" s="917"/>
      <c r="E25" s="917"/>
      <c r="F25" s="1545">
        <f>SUM(C25+D25)-E25</f>
        <v>0</v>
      </c>
      <c r="G25" s="677"/>
    </row>
    <row r="26" spans="1:11" ht="13.5" thickTop="1" x14ac:dyDescent="0.2">
      <c r="A26" s="2351" t="s">
        <v>743</v>
      </c>
      <c r="B26" s="2347"/>
      <c r="C26" s="1547"/>
      <c r="D26" s="1547"/>
      <c r="E26" s="1547"/>
      <c r="F26" s="1548"/>
    </row>
    <row r="27" spans="1:11" ht="13.5" thickBot="1" x14ac:dyDescent="0.25">
      <c r="A27" s="2344" t="s">
        <v>1237</v>
      </c>
      <c r="B27" s="2352"/>
      <c r="C27" s="508"/>
      <c r="D27" s="508"/>
      <c r="E27" s="508"/>
      <c r="F27" s="1545">
        <f>SUM(C27+D27)-E27</f>
        <v>0</v>
      </c>
      <c r="G27" s="677"/>
    </row>
    <row r="28" spans="1:11" ht="7.5" customHeight="1" thickTop="1" x14ac:dyDescent="0.2">
      <c r="A28" s="544"/>
    </row>
    <row r="29" spans="1:11" ht="23.25" customHeight="1" x14ac:dyDescent="0.2">
      <c r="A29" s="2348" t="s">
        <v>666</v>
      </c>
      <c r="B29" s="2349"/>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c r="B31" s="650"/>
      <c r="C31" s="1092"/>
      <c r="D31" s="1551"/>
      <c r="E31" s="1092"/>
      <c r="F31" s="1092"/>
      <c r="G31" s="1092"/>
      <c r="H31" s="1092"/>
      <c r="I31" s="1093">
        <f>((E31+F31)-H31)+G31</f>
        <v>0</v>
      </c>
      <c r="J31" s="1092"/>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0</v>
      </c>
      <c r="D49" s="1550"/>
      <c r="E49" s="1093">
        <f t="shared" ref="E49:J49" si="2">SUM(E31:E48)</f>
        <v>0</v>
      </c>
      <c r="F49" s="1093">
        <f t="shared" si="2"/>
        <v>0</v>
      </c>
      <c r="G49" s="1093">
        <f t="shared" si="2"/>
        <v>0</v>
      </c>
      <c r="H49" s="1093">
        <f t="shared" si="2"/>
        <v>0</v>
      </c>
      <c r="I49" s="1093">
        <f t="shared" si="2"/>
        <v>0</v>
      </c>
      <c r="J49" s="1093">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31" t="s">
        <v>668</v>
      </c>
      <c r="C52" s="2332"/>
      <c r="D52" s="2332"/>
      <c r="E52" s="123" t="s">
        <v>989</v>
      </c>
      <c r="F52" s="2333"/>
      <c r="G52" s="2334"/>
      <c r="H52" s="117"/>
      <c r="I52" s="117"/>
      <c r="J52" s="120"/>
    </row>
    <row r="53" spans="1:11" ht="11.25" customHeight="1" x14ac:dyDescent="0.2">
      <c r="A53" s="745" t="s">
        <v>1064</v>
      </c>
      <c r="B53" s="124" t="s">
        <v>1105</v>
      </c>
      <c r="C53" s="120"/>
      <c r="D53" s="116"/>
      <c r="E53" s="123" t="s">
        <v>576</v>
      </c>
      <c r="F53" s="2335"/>
      <c r="G53" s="2336"/>
      <c r="H53" s="117"/>
      <c r="I53" s="117"/>
      <c r="J53" s="120"/>
    </row>
    <row r="54" spans="1:11" ht="11.25" customHeight="1" x14ac:dyDescent="0.2">
      <c r="A54" s="746" t="s">
        <v>1065</v>
      </c>
      <c r="B54" s="122" t="s">
        <v>1106</v>
      </c>
      <c r="C54" s="120"/>
      <c r="D54" s="116"/>
      <c r="E54" s="123" t="s">
        <v>577</v>
      </c>
      <c r="F54" s="2335"/>
      <c r="G54" s="233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1" type="noConversion"/>
  <dataValidations disablePrompts="1" count="1">
    <dataValidation type="whole" operator="greaterThan" allowBlank="1" showInputMessage="1" showErrorMessage="1" sqref="C31:C48 E31:E48 H31:H48">
      <formula1>0</formula1>
    </dataValidation>
  </dataValidations>
  <printOptions headings="1" gridLinesSet="0"/>
  <pageMargins left="1" right="0.25" top="0.5" bottom="0.5" header="0.25" footer="0.25"/>
  <pageSetup scale="70" firstPageNumber="29" orientation="landscape" useFirstPageNumber="1" r:id="rId1"/>
  <headerFooter scaleWithDoc="0">
    <oddFooter>&amp;LSee notes to financial statements.&amp;C&amp;P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J4" sqref="J4"/>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6" t="s">
        <v>1001</v>
      </c>
      <c r="B1" s="2367"/>
      <c r="C1" s="2367"/>
      <c r="D1" s="2367"/>
      <c r="E1" s="2367"/>
      <c r="F1" s="2367"/>
      <c r="G1" s="2368"/>
      <c r="H1" s="1228"/>
      <c r="I1" s="751"/>
      <c r="J1" s="750"/>
    </row>
    <row r="2" spans="1:11" ht="36.75" x14ac:dyDescent="0.2">
      <c r="A2" s="2388" t="s">
        <v>1875</v>
      </c>
      <c r="B2" s="2389"/>
      <c r="C2" s="2389"/>
      <c r="D2" s="2389"/>
      <c r="E2" s="2390"/>
      <c r="F2" s="1825" t="s">
        <v>1055</v>
      </c>
      <c r="G2" s="1826" t="s">
        <v>100</v>
      </c>
      <c r="H2" s="1826" t="s">
        <v>471</v>
      </c>
      <c r="I2" s="1826" t="s">
        <v>1354</v>
      </c>
      <c r="J2" s="1826" t="s">
        <v>1000</v>
      </c>
      <c r="K2" s="1826" t="s">
        <v>144</v>
      </c>
    </row>
    <row r="3" spans="1:11" x14ac:dyDescent="0.2">
      <c r="A3" s="2391" t="s">
        <v>1998</v>
      </c>
      <c r="B3" s="2392"/>
      <c r="C3" s="2392"/>
      <c r="D3" s="2392"/>
      <c r="E3" s="2393"/>
      <c r="F3" s="255"/>
      <c r="G3" s="559">
        <v>5417</v>
      </c>
      <c r="H3" s="559"/>
      <c r="I3" s="559"/>
      <c r="J3" s="1205">
        <v>27995</v>
      </c>
      <c r="K3" s="1205"/>
    </row>
    <row r="4" spans="1:11" x14ac:dyDescent="0.2">
      <c r="A4" s="2394" t="s">
        <v>427</v>
      </c>
      <c r="B4" s="2395"/>
      <c r="C4" s="2395"/>
      <c r="D4" s="2395"/>
      <c r="E4" s="2332"/>
      <c r="F4" s="546"/>
      <c r="G4" s="567"/>
      <c r="H4" s="566"/>
      <c r="I4" s="567"/>
      <c r="J4" s="1183"/>
      <c r="K4" s="1183"/>
    </row>
    <row r="5" spans="1:11" ht="13.5" customHeight="1" x14ac:dyDescent="0.2">
      <c r="A5" s="2369" t="s">
        <v>1236</v>
      </c>
      <c r="B5" s="2370"/>
      <c r="C5" s="2370"/>
      <c r="D5" s="2370"/>
      <c r="E5" s="2371"/>
      <c r="F5" s="1139" t="s">
        <v>992</v>
      </c>
      <c r="G5" s="565"/>
      <c r="H5" s="559">
        <v>2359</v>
      </c>
      <c r="I5" s="1202"/>
      <c r="J5" s="1173"/>
      <c r="K5" s="1173"/>
    </row>
    <row r="6" spans="1:11" x14ac:dyDescent="0.2">
      <c r="A6" s="1827" t="s">
        <v>816</v>
      </c>
      <c r="B6" s="1828"/>
      <c r="C6" s="1828"/>
      <c r="D6" s="1828"/>
      <c r="E6" s="1829"/>
      <c r="F6" s="256" t="s">
        <v>993</v>
      </c>
      <c r="G6" s="559"/>
      <c r="H6" s="559"/>
      <c r="I6" s="559"/>
      <c r="J6" s="1205"/>
      <c r="K6" s="1205"/>
    </row>
    <row r="7" spans="1:11" x14ac:dyDescent="0.2">
      <c r="A7" s="643" t="s">
        <v>280</v>
      </c>
      <c r="B7" s="1830"/>
      <c r="C7" s="1830"/>
      <c r="D7" s="1830"/>
      <c r="E7" s="1831"/>
      <c r="F7" s="1139" t="s">
        <v>994</v>
      </c>
      <c r="G7" s="567"/>
      <c r="H7" s="567"/>
      <c r="I7" s="567"/>
      <c r="J7" s="1203"/>
      <c r="K7" s="1205"/>
    </row>
    <row r="8" spans="1:11" x14ac:dyDescent="0.2">
      <c r="A8" s="643" t="s">
        <v>401</v>
      </c>
      <c r="B8" s="1830"/>
      <c r="C8" s="1830"/>
      <c r="D8" s="1830"/>
      <c r="E8" s="1831"/>
      <c r="F8" s="1139" t="s">
        <v>995</v>
      </c>
      <c r="G8" s="564"/>
      <c r="H8" s="564"/>
      <c r="I8" s="564"/>
      <c r="J8" s="1205">
        <v>31187</v>
      </c>
      <c r="K8" s="1183"/>
    </row>
    <row r="9" spans="1:11" x14ac:dyDescent="0.2">
      <c r="A9" s="643" t="s">
        <v>144</v>
      </c>
      <c r="B9" s="1830"/>
      <c r="C9" s="1830"/>
      <c r="D9" s="1830"/>
      <c r="E9" s="1831"/>
      <c r="F9" s="256" t="s">
        <v>997</v>
      </c>
      <c r="G9" s="564"/>
      <c r="H9" s="565"/>
      <c r="I9" s="565"/>
      <c r="J9" s="1203"/>
      <c r="K9" s="1205"/>
    </row>
    <row r="10" spans="1:11" ht="12" customHeight="1" x14ac:dyDescent="0.2">
      <c r="A10" s="2372" t="s">
        <v>1841</v>
      </c>
      <c r="B10" s="2373"/>
      <c r="C10" s="2373"/>
      <c r="D10" s="2373"/>
      <c r="E10" s="2374"/>
      <c r="F10" s="1271" t="s">
        <v>1008</v>
      </c>
      <c r="G10" s="564"/>
      <c r="H10" s="1272"/>
      <c r="I10" s="559"/>
      <c r="J10" s="1205"/>
      <c r="K10" s="1205"/>
    </row>
    <row r="11" spans="1:11" x14ac:dyDescent="0.2">
      <c r="A11" s="2369" t="s">
        <v>166</v>
      </c>
      <c r="B11" s="2370"/>
      <c r="C11" s="2370"/>
      <c r="D11" s="2370"/>
      <c r="E11" s="2371"/>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2359</v>
      </c>
      <c r="I12" s="560">
        <f>SUM(I5:I11)</f>
        <v>0</v>
      </c>
      <c r="J12" s="560">
        <f>SUM(J5:J11)</f>
        <v>31187</v>
      </c>
      <c r="K12" s="560">
        <f>SUM(K5:K11)</f>
        <v>0</v>
      </c>
    </row>
    <row r="13" spans="1:11" ht="12.75" customHeight="1" thickTop="1" x14ac:dyDescent="0.2">
      <c r="A13" s="2396" t="s">
        <v>428</v>
      </c>
      <c r="B13" s="2397"/>
      <c r="C13" s="2397"/>
      <c r="D13" s="2397"/>
      <c r="E13" s="2398"/>
      <c r="F13" s="1140"/>
      <c r="G13" s="561"/>
      <c r="H13" s="562"/>
      <c r="I13" s="563"/>
      <c r="J13" s="563"/>
      <c r="K13" s="563"/>
    </row>
    <row r="14" spans="1:11" x14ac:dyDescent="0.2">
      <c r="A14" s="2378" t="s">
        <v>524</v>
      </c>
      <c r="B14" s="2378"/>
      <c r="C14" s="2378"/>
      <c r="D14" s="2378"/>
      <c r="E14" s="2379"/>
      <c r="F14" s="257" t="s">
        <v>998</v>
      </c>
      <c r="G14" s="564"/>
      <c r="H14" s="559"/>
      <c r="I14" s="565"/>
      <c r="J14" s="1173"/>
      <c r="K14" s="1205"/>
    </row>
    <row r="15" spans="1:11" x14ac:dyDescent="0.2">
      <c r="A15" s="2370" t="s">
        <v>5</v>
      </c>
      <c r="B15" s="2370"/>
      <c r="C15" s="2370"/>
      <c r="D15" s="2370"/>
      <c r="E15" s="2371"/>
      <c r="F15" s="257" t="s">
        <v>999</v>
      </c>
      <c r="G15" s="565"/>
      <c r="H15" s="559"/>
      <c r="I15" s="559"/>
      <c r="J15" s="1205"/>
      <c r="K15" s="1205"/>
    </row>
    <row r="16" spans="1:11" ht="12.75" customHeight="1" x14ac:dyDescent="0.2">
      <c r="A16" s="2370" t="s">
        <v>336</v>
      </c>
      <c r="B16" s="2370"/>
      <c r="C16" s="2370"/>
      <c r="D16" s="2370"/>
      <c r="E16" s="2371"/>
      <c r="F16" s="257" t="s">
        <v>1075</v>
      </c>
      <c r="G16" s="1202">
        <v>143</v>
      </c>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99" t="s">
        <v>426</v>
      </c>
      <c r="B18" s="2400"/>
      <c r="C18" s="2400"/>
      <c r="D18" s="2400"/>
      <c r="E18" s="2401"/>
      <c r="F18" s="257" t="s">
        <v>1085</v>
      </c>
      <c r="G18" s="564"/>
      <c r="H18" s="564"/>
      <c r="I18" s="564"/>
      <c r="J18" s="1205"/>
      <c r="K18" s="1191"/>
    </row>
    <row r="19" spans="1:11" ht="25.5" customHeight="1" x14ac:dyDescent="0.2">
      <c r="A19" s="2381" t="s">
        <v>2000</v>
      </c>
      <c r="B19" s="2381"/>
      <c r="C19" s="2381"/>
      <c r="D19" s="2381"/>
      <c r="E19" s="2382"/>
      <c r="F19" s="257" t="s">
        <v>1086</v>
      </c>
      <c r="G19" s="564"/>
      <c r="H19" s="564"/>
      <c r="I19" s="564"/>
      <c r="J19" s="1205"/>
      <c r="K19" s="1191"/>
    </row>
    <row r="20" spans="1:11" ht="12.75" customHeight="1" x14ac:dyDescent="0.2">
      <c r="A20" s="2383" t="s">
        <v>1840</v>
      </c>
      <c r="B20" s="2384"/>
      <c r="C20" s="2384"/>
      <c r="D20" s="2384"/>
      <c r="E20" s="2385"/>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73" t="s">
        <v>1842</v>
      </c>
      <c r="B22" s="2373"/>
      <c r="C22" s="2373"/>
      <c r="D22" s="2373"/>
      <c r="E22" s="2380"/>
      <c r="F22" s="257" t="s">
        <v>1008</v>
      </c>
      <c r="G22" s="564"/>
      <c r="H22" s="559">
        <v>2359</v>
      </c>
      <c r="I22" s="559"/>
      <c r="J22" s="1206"/>
      <c r="K22" s="1205"/>
    </row>
    <row r="23" spans="1:11" ht="12.75" customHeight="1" thickBot="1" x14ac:dyDescent="0.25">
      <c r="A23" s="1232" t="s">
        <v>1057</v>
      </c>
      <c r="B23" s="1227"/>
      <c r="C23" s="1227"/>
      <c r="D23" s="1227"/>
      <c r="E23" s="1233"/>
      <c r="F23" s="1192"/>
      <c r="G23" s="560">
        <f>SUM(G14:G16,G21,G22)</f>
        <v>143</v>
      </c>
      <c r="H23" s="560">
        <f>SUM(H14:H16,H21,H22)</f>
        <v>2359</v>
      </c>
      <c r="I23" s="560">
        <f>SUM(I14:I16,I21,I22)</f>
        <v>0</v>
      </c>
      <c r="J23" s="560">
        <f>SUM(J14:J16,J21,J22)</f>
        <v>0</v>
      </c>
      <c r="K23" s="560">
        <f>SUM(K14:K16,K21,K22)</f>
        <v>0</v>
      </c>
    </row>
    <row r="24" spans="1:11" ht="12.75" customHeight="1" thickTop="1" thickBot="1" x14ac:dyDescent="0.25">
      <c r="A24" s="1232" t="s">
        <v>1999</v>
      </c>
      <c r="B24" s="1200"/>
      <c r="C24" s="1200"/>
      <c r="D24" s="1200"/>
      <c r="E24" s="1234"/>
      <c r="F24" s="1235"/>
      <c r="G24" s="1207">
        <f>SUM(G3,G12)-G23</f>
        <v>5274</v>
      </c>
      <c r="H24" s="1207">
        <f>SUM(H3,H12)-H23</f>
        <v>0</v>
      </c>
      <c r="I24" s="1207">
        <f>SUM(I3,I12)-I23</f>
        <v>0</v>
      </c>
      <c r="J24" s="1207">
        <f>SUM(J3,J12)-J23</f>
        <v>59182</v>
      </c>
      <c r="K24" s="1207">
        <f>SUM(K3,K12)-K23</f>
        <v>0</v>
      </c>
    </row>
    <row r="25" spans="1:11" ht="13.5" thickTop="1" x14ac:dyDescent="0.2">
      <c r="A25" s="1193" t="s">
        <v>485</v>
      </c>
      <c r="B25" s="1179"/>
      <c r="C25" s="1179"/>
      <c r="D25" s="1179"/>
      <c r="E25" s="1180"/>
      <c r="F25" s="1178">
        <v>714</v>
      </c>
      <c r="G25" s="1208">
        <v>5274</v>
      </c>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59182</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75"/>
      <c r="I31" s="2376"/>
      <c r="J31" s="2376"/>
      <c r="K31" s="2376"/>
    </row>
    <row r="32" spans="1:11" x14ac:dyDescent="0.2">
      <c r="A32" s="58"/>
      <c r="B32" s="9"/>
      <c r="C32" s="9"/>
      <c r="D32" s="9"/>
      <c r="E32" s="548"/>
      <c r="F32" s="1146" t="s">
        <v>620</v>
      </c>
      <c r="G32" s="568"/>
      <c r="H32" s="2377"/>
      <c r="I32" s="2376"/>
      <c r="J32" s="2376"/>
      <c r="K32" s="2376"/>
    </row>
    <row r="33" spans="1:11" x14ac:dyDescent="0.2">
      <c r="A33" s="1728" t="s">
        <v>1839</v>
      </c>
      <c r="B33" s="112"/>
      <c r="C33" s="112"/>
      <c r="D33" s="112"/>
      <c r="E33" s="112"/>
      <c r="F33" s="112"/>
      <c r="G33" s="569"/>
      <c r="H33" s="2377"/>
      <c r="I33" s="2376"/>
      <c r="J33" s="2376"/>
      <c r="K33" s="2376"/>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73" t="s">
        <v>621</v>
      </c>
      <c r="B41" s="2386"/>
      <c r="C41" s="2386"/>
      <c r="D41" s="2386"/>
      <c r="E41" s="2386"/>
      <c r="F41" s="2387"/>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1" type="noConversion"/>
  <printOptions verticalCentered="1" headings="1"/>
  <pageMargins left="1" right="0.5" top="0.75" bottom="0.75" header="0.45" footer="0.05"/>
  <pageSetup scale="80" firstPageNumber="30" orientation="landscape" useFirstPageNumber="1" r:id="rId1"/>
  <headerFooter scaleWithDoc="0">
    <oddHeader xml:space="preserve">&amp;C&amp;"Arial,Bold"Schedule of Restricted Local Tax Levies and Selected Revenues Sources 
Schedule of Tort Immunity Expenditures </oddHeader>
    <oddFooter>&amp;LSee notes to financial statements.&amp;C&amp;P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B192" sqref="B192"/>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402"/>
      <c r="K1" s="2403"/>
      <c r="L1" s="2403"/>
    </row>
    <row r="2" spans="1:14" ht="48" x14ac:dyDescent="0.2">
      <c r="A2" s="1818"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c r="D5" s="634"/>
      <c r="E5" s="634"/>
      <c r="F5" s="1057">
        <f>(C5+D5)-E5</f>
        <v>0</v>
      </c>
      <c r="G5" s="630"/>
      <c r="H5" s="636"/>
      <c r="I5" s="636"/>
      <c r="J5" s="636"/>
      <c r="K5" s="641"/>
      <c r="L5" s="1056">
        <f>F5-K5</f>
        <v>0</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c r="D8" s="635"/>
      <c r="E8" s="635"/>
      <c r="F8" s="1057">
        <f>(C8+D8)-E8</f>
        <v>0</v>
      </c>
      <c r="G8" s="631">
        <v>50</v>
      </c>
      <c r="H8" s="571"/>
      <c r="I8" s="571"/>
      <c r="J8" s="571"/>
      <c r="K8" s="1056">
        <f>(H8+I8)-J8</f>
        <v>0</v>
      </c>
      <c r="L8" s="1056">
        <f>F8-K8</f>
        <v>0</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c r="D10" s="1058"/>
      <c r="E10" s="1058"/>
      <c r="F10" s="1059">
        <f>(C10+D10)-E10</f>
        <v>0</v>
      </c>
      <c r="G10" s="631">
        <v>20</v>
      </c>
      <c r="H10" s="1060"/>
      <c r="I10" s="1060"/>
      <c r="J10" s="1060"/>
      <c r="K10" s="1056">
        <f>(H10+I10)-J10</f>
        <v>0</v>
      </c>
      <c r="L10" s="1056">
        <f>F10-K10</f>
        <v>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c r="D12" s="635"/>
      <c r="E12" s="635"/>
      <c r="F12" s="1057">
        <f>(C12+D12)-E12</f>
        <v>0</v>
      </c>
      <c r="G12" s="631">
        <v>10</v>
      </c>
      <c r="H12" s="571"/>
      <c r="I12" s="571"/>
      <c r="J12" s="571"/>
      <c r="K12" s="1056">
        <f>(H12+I12)-J12</f>
        <v>0</v>
      </c>
      <c r="L12" s="1056">
        <f>F12-K12</f>
        <v>0</v>
      </c>
    </row>
    <row r="13" spans="1:14" ht="14.25" thickTop="1" thickBot="1" x14ac:dyDescent="0.25">
      <c r="A13" s="646" t="s">
        <v>1312</v>
      </c>
      <c r="B13" s="285">
        <v>252</v>
      </c>
      <c r="C13" s="635"/>
      <c r="D13" s="635"/>
      <c r="E13" s="635"/>
      <c r="F13" s="1057">
        <f>(C13+D13)-E13</f>
        <v>0</v>
      </c>
      <c r="G13" s="631">
        <v>5</v>
      </c>
      <c r="H13" s="571"/>
      <c r="I13" s="571"/>
      <c r="J13" s="571"/>
      <c r="K13" s="1056">
        <f>(H13+I13)-J13</f>
        <v>0</v>
      </c>
      <c r="L13" s="1056">
        <f>F13-K13</f>
        <v>0</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0</v>
      </c>
      <c r="D16" s="637">
        <f>SUM(D3,D5:D6,D8:D10,D12:D15)</f>
        <v>0</v>
      </c>
      <c r="E16" s="637">
        <f>SUM(E3,E5:E6,E8:E10,E12:E15)</f>
        <v>0</v>
      </c>
      <c r="F16" s="637">
        <f>SUM(F3,F5:F6,F8:F10,F12:F15)</f>
        <v>0</v>
      </c>
      <c r="G16" s="631"/>
      <c r="H16" s="637">
        <f>SUM(H3,H6,H8:H10,H12:H14,)</f>
        <v>0</v>
      </c>
      <c r="I16" s="637">
        <f>SUM(I3,I6,I8:I10,I12:I14,)</f>
        <v>0</v>
      </c>
      <c r="J16" s="637">
        <f>SUM(J3,J6,J8:J10,J12:J14,)</f>
        <v>0</v>
      </c>
      <c r="K16" s="1057">
        <f>(H16+I16)-J16</f>
        <v>0</v>
      </c>
      <c r="L16" s="1057">
        <f>F16-K16</f>
        <v>0</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0</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1" type="noConversion"/>
  <printOptions headings="1"/>
  <pageMargins left="0.5" right="0.17" top="1.25" bottom="1" header="0.19" footer="0.05"/>
  <pageSetup scale="80" firstPageNumber="31" orientation="landscape" useFirstPageNumber="1" r:id="rId1"/>
  <headerFooter scaleWithDoc="0">
    <oddHeader xml:space="preserve">&amp;C </oddHeader>
    <oddFooter>&amp;LSee notes to financial statements.&amp;C&amp;P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7" activePane="bottomLeft" state="frozen"/>
      <selection activeCell="A24" sqref="A24"/>
      <selection pane="bottomLeft" activeCell="K24" sqref="K24"/>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7" t="s">
        <v>2015</v>
      </c>
      <c r="B1" s="2408"/>
      <c r="C1" s="2408"/>
      <c r="D1" s="2408"/>
      <c r="E1" s="2408"/>
      <c r="F1" s="2409"/>
      <c r="G1" s="930"/>
    </row>
    <row r="2" spans="1:7" ht="13.5" thickBot="1" x14ac:dyDescent="0.25">
      <c r="A2" s="2410" t="s">
        <v>556</v>
      </c>
      <c r="B2" s="2411"/>
      <c r="C2" s="2411"/>
      <c r="D2" s="2411"/>
      <c r="E2" s="2411"/>
      <c r="F2" s="2412"/>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13"/>
      <c r="B5" s="2414"/>
      <c r="C5" s="2414"/>
      <c r="D5" s="2414"/>
      <c r="E5" s="2414"/>
      <c r="F5" s="2414"/>
    </row>
    <row r="6" spans="1:7" ht="13.5" customHeight="1" thickBot="1" x14ac:dyDescent="0.25">
      <c r="A6" s="2404" t="s">
        <v>1292</v>
      </c>
      <c r="B6" s="2405"/>
      <c r="C6" s="2405"/>
      <c r="D6" s="2405"/>
      <c r="E6" s="2405"/>
      <c r="F6" s="2406"/>
      <c r="G6" s="356"/>
    </row>
    <row r="7" spans="1:7" s="356" customFormat="1" ht="12" thickTop="1" x14ac:dyDescent="0.2">
      <c r="A7" s="933" t="s">
        <v>581</v>
      </c>
      <c r="B7" s="574"/>
      <c r="C7" s="575"/>
      <c r="D7" s="574"/>
      <c r="E7" s="575"/>
      <c r="F7" s="574"/>
    </row>
    <row r="8" spans="1:7" ht="12" customHeight="1" x14ac:dyDescent="0.2">
      <c r="A8" s="358" t="s">
        <v>527</v>
      </c>
      <c r="B8" s="934" t="s">
        <v>1804</v>
      </c>
      <c r="C8" s="357"/>
      <c r="D8" s="358" t="s">
        <v>580</v>
      </c>
      <c r="E8" s="575" t="s">
        <v>1112</v>
      </c>
      <c r="F8" s="935">
        <f>'Expenditures 15-22'!K114</f>
        <v>412052</v>
      </c>
      <c r="G8" s="356"/>
    </row>
    <row r="9" spans="1:7" ht="12" customHeight="1" x14ac:dyDescent="0.2">
      <c r="A9" s="358" t="s">
        <v>528</v>
      </c>
      <c r="B9" s="934" t="s">
        <v>1805</v>
      </c>
      <c r="C9" s="357"/>
      <c r="D9" s="358" t="s">
        <v>580</v>
      </c>
      <c r="E9" s="575"/>
      <c r="F9" s="936">
        <f>'Expenditures 15-22'!K150</f>
        <v>0</v>
      </c>
      <c r="G9" s="937"/>
    </row>
    <row r="10" spans="1:7" ht="12" customHeight="1" x14ac:dyDescent="0.2">
      <c r="A10" s="358" t="s">
        <v>578</v>
      </c>
      <c r="B10" s="934" t="s">
        <v>1806</v>
      </c>
      <c r="C10" s="357"/>
      <c r="D10" s="358" t="s">
        <v>580</v>
      </c>
      <c r="E10" s="575"/>
      <c r="F10" s="936">
        <f>'Expenditures 15-22'!K168</f>
        <v>0</v>
      </c>
      <c r="G10" s="937"/>
    </row>
    <row r="11" spans="1:7" ht="12" customHeight="1" x14ac:dyDescent="0.2">
      <c r="A11" s="358" t="s">
        <v>529</v>
      </c>
      <c r="B11" s="934" t="s">
        <v>1807</v>
      </c>
      <c r="C11" s="357"/>
      <c r="D11" s="358" t="s">
        <v>580</v>
      </c>
      <c r="E11" s="575"/>
      <c r="F11" s="936">
        <f>'Expenditures 15-22'!K204</f>
        <v>47499</v>
      </c>
      <c r="G11" s="937"/>
    </row>
    <row r="12" spans="1:7" ht="12" customHeight="1" x14ac:dyDescent="0.2">
      <c r="A12" s="358" t="s">
        <v>530</v>
      </c>
      <c r="B12" s="934" t="s">
        <v>1808</v>
      </c>
      <c r="C12" s="357"/>
      <c r="D12" s="358" t="s">
        <v>580</v>
      </c>
      <c r="E12" s="575"/>
      <c r="F12" s="936">
        <f>'Expenditures 15-22'!K288</f>
        <v>0</v>
      </c>
      <c r="G12" s="937"/>
    </row>
    <row r="13" spans="1:7" ht="12" customHeight="1" x14ac:dyDescent="0.2">
      <c r="A13" s="358" t="s">
        <v>112</v>
      </c>
      <c r="B13" s="934" t="s">
        <v>1809</v>
      </c>
      <c r="C13" s="357"/>
      <c r="D13" s="358" t="s">
        <v>580</v>
      </c>
      <c r="E13" s="575"/>
      <c r="F13" s="936">
        <f>'Expenditures 15-22'!K331</f>
        <v>0</v>
      </c>
      <c r="G13" s="938"/>
    </row>
    <row r="14" spans="1:7" ht="12" customHeight="1" thickBot="1" x14ac:dyDescent="0.25">
      <c r="A14" s="939"/>
      <c r="B14" s="576"/>
      <c r="C14" s="577"/>
      <c r="D14" s="994" t="s">
        <v>580</v>
      </c>
      <c r="E14" s="588" t="s">
        <v>1112</v>
      </c>
      <c r="F14" s="940">
        <f>SUM(F8:F13)</f>
        <v>459551</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1810</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1811</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1815</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1816</v>
      </c>
      <c r="C53" s="955">
        <f>'Expenditures 15-22'!B102</f>
        <v>4000</v>
      </c>
      <c r="D53" s="954" t="str">
        <f>'Expenditures 15-22'!A102</f>
        <v>Total Payments to Other Govt Units</v>
      </c>
      <c r="E53" s="575"/>
      <c r="F53" s="1098">
        <f>'Expenditures 15-22'!K102</f>
        <v>393419</v>
      </c>
      <c r="G53" s="356"/>
    </row>
    <row r="54" spans="1:7" ht="12" customHeight="1" x14ac:dyDescent="0.2">
      <c r="A54" s="358" t="s">
        <v>527</v>
      </c>
      <c r="B54" s="358" t="s">
        <v>1817</v>
      </c>
      <c r="C54" s="955" t="s">
        <v>1138</v>
      </c>
      <c r="D54" s="951" t="s">
        <v>1278</v>
      </c>
      <c r="E54" s="575"/>
      <c r="F54" s="1098">
        <f>'Expenditures 15-22'!G114</f>
        <v>0</v>
      </c>
      <c r="G54" s="356"/>
    </row>
    <row r="55" spans="1:7" ht="12" customHeight="1" x14ac:dyDescent="0.2">
      <c r="A55" s="358" t="s">
        <v>527</v>
      </c>
      <c r="B55" s="358" t="s">
        <v>1818</v>
      </c>
      <c r="C55" s="955" t="s">
        <v>1138</v>
      </c>
      <c r="D55" s="951" t="s">
        <v>328</v>
      </c>
      <c r="E55" s="575"/>
      <c r="F55" s="1098">
        <f>'Expenditures 15-22'!I114</f>
        <v>0</v>
      </c>
      <c r="G55" s="356"/>
    </row>
    <row r="56" spans="1:7" ht="12" customHeight="1" x14ac:dyDescent="0.2">
      <c r="A56" s="358" t="s">
        <v>528</v>
      </c>
      <c r="B56" s="358" t="s">
        <v>1819</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1821</v>
      </c>
      <c r="C58" s="952" t="s">
        <v>1138</v>
      </c>
      <c r="D58" s="951" t="s">
        <v>1278</v>
      </c>
      <c r="E58" s="575"/>
      <c r="F58" s="1100">
        <f>'Expenditures 15-22'!G150</f>
        <v>0</v>
      </c>
      <c r="G58" s="356"/>
    </row>
    <row r="59" spans="1:7" ht="12" customHeight="1" x14ac:dyDescent="0.2">
      <c r="A59" s="961" t="s">
        <v>528</v>
      </c>
      <c r="B59" s="67" t="s">
        <v>1822</v>
      </c>
      <c r="C59" s="1041" t="s">
        <v>1138</v>
      </c>
      <c r="D59" s="67" t="s">
        <v>328</v>
      </c>
      <c r="F59" s="1101">
        <f>'Expenditures 15-22'!I150</f>
        <v>0</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89"/>
      <c r="F61" s="1098">
        <f>'Expenditures 15-22'!K164</f>
        <v>0</v>
      </c>
      <c r="G61" s="356"/>
    </row>
    <row r="62" spans="1:7" ht="12" customHeight="1" x14ac:dyDescent="0.2">
      <c r="A62" s="358" t="s">
        <v>529</v>
      </c>
      <c r="B62" s="358" t="s">
        <v>1825</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1827</v>
      </c>
      <c r="C64" s="959" t="str">
        <f>'Expenditures 15-22'!B200</f>
        <v>5300</v>
      </c>
      <c r="D64" s="1042" t="s">
        <v>351</v>
      </c>
      <c r="E64" s="575"/>
      <c r="F64" s="1098">
        <f>'Expenditures 15-22'!K200</f>
        <v>0</v>
      </c>
      <c r="G64" s="356"/>
    </row>
    <row r="65" spans="1:8" ht="12" customHeight="1" x14ac:dyDescent="0.2">
      <c r="A65" s="358" t="s">
        <v>529</v>
      </c>
      <c r="B65" s="358" t="s">
        <v>1828</v>
      </c>
      <c r="C65" s="952" t="s">
        <v>1138</v>
      </c>
      <c r="D65" s="951" t="s">
        <v>1278</v>
      </c>
      <c r="E65" s="575"/>
      <c r="F65" s="1098">
        <f>'Expenditures 15-22'!G204</f>
        <v>0</v>
      </c>
      <c r="G65" s="356"/>
    </row>
    <row r="66" spans="1:8" ht="12" customHeight="1" x14ac:dyDescent="0.2">
      <c r="A66" s="358" t="s">
        <v>529</v>
      </c>
      <c r="B66" s="358" t="s">
        <v>1829</v>
      </c>
      <c r="C66" s="952" t="s">
        <v>1138</v>
      </c>
      <c r="D66" s="951" t="s">
        <v>328</v>
      </c>
      <c r="E66" s="575"/>
      <c r="F66" s="1098">
        <f>'Expenditures 15-22'!I204</f>
        <v>0</v>
      </c>
      <c r="G66" s="356"/>
    </row>
    <row r="67" spans="1:8" ht="12" customHeight="1" x14ac:dyDescent="0.2">
      <c r="A67" s="358" t="s">
        <v>530</v>
      </c>
      <c r="B67" s="358" t="s">
        <v>1830</v>
      </c>
      <c r="C67" s="952" t="str">
        <f>'Expenditures 15-22'!B210</f>
        <v>1125</v>
      </c>
      <c r="D67" s="1042" t="str">
        <f>'Expenditures 15-22'!A210</f>
        <v>Pre-K Programs</v>
      </c>
      <c r="E67" s="575"/>
      <c r="F67" s="1098">
        <f>'Expenditures 15-22'!K210</f>
        <v>0</v>
      </c>
      <c r="G67" s="356"/>
    </row>
    <row r="68" spans="1:8" ht="12" customHeight="1" x14ac:dyDescent="0.2">
      <c r="A68" s="358" t="s">
        <v>530</v>
      </c>
      <c r="B68" s="358" t="s">
        <v>1831</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1834</v>
      </c>
      <c r="C72" s="952">
        <f>'Expenditures 15-22'!B274</f>
        <v>3000</v>
      </c>
      <c r="D72" s="942" t="s">
        <v>517</v>
      </c>
      <c r="E72" s="575"/>
      <c r="F72" s="1098">
        <f>'Expenditures 15-22'!K274</f>
        <v>0</v>
      </c>
      <c r="G72" s="356"/>
    </row>
    <row r="73" spans="1:8" ht="12" customHeight="1" x14ac:dyDescent="0.2">
      <c r="A73" s="358" t="s">
        <v>530</v>
      </c>
      <c r="B73" s="358" t="s">
        <v>1835</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1793</v>
      </c>
      <c r="E75" s="591" t="s">
        <v>1112</v>
      </c>
      <c r="F75" s="1103">
        <f>SUM(F18:F73)</f>
        <v>393419</v>
      </c>
      <c r="G75" s="356"/>
    </row>
    <row r="76" spans="1:8" s="961" customFormat="1" ht="12" customHeight="1" thickTop="1" thickBot="1" x14ac:dyDescent="0.25">
      <c r="A76" s="581"/>
      <c r="B76" s="579"/>
      <c r="C76" s="580"/>
      <c r="D76" s="960" t="s">
        <v>1792</v>
      </c>
      <c r="E76" s="591"/>
      <c r="F76" s="1104">
        <f>(F14-F75)</f>
        <v>66132</v>
      </c>
      <c r="G76" s="358"/>
    </row>
    <row r="77" spans="1:8" s="961" customFormat="1" ht="12" customHeight="1" thickTop="1" x14ac:dyDescent="0.2">
      <c r="A77" s="582"/>
      <c r="B77" s="579"/>
      <c r="C77" s="580"/>
      <c r="D77" s="960" t="s">
        <v>2029</v>
      </c>
      <c r="E77" s="591"/>
      <c r="F77" s="1566">
        <v>42.16</v>
      </c>
      <c r="G77" s="359"/>
      <c r="H77" s="358"/>
    </row>
    <row r="78" spans="1:8" s="961" customFormat="1" ht="12" customHeight="1" thickBot="1" x14ac:dyDescent="0.25">
      <c r="A78" s="583"/>
      <c r="B78" s="579"/>
      <c r="C78" s="580"/>
      <c r="D78" s="960" t="s">
        <v>1859</v>
      </c>
      <c r="E78" s="591" t="s">
        <v>1112</v>
      </c>
      <c r="F78" s="1105">
        <f>IF(F77&gt;0,F76/F77," Complete Line 77")</f>
        <v>1568.5958254269451</v>
      </c>
      <c r="G78" s="358"/>
    </row>
    <row r="79" spans="1:8" s="961" customFormat="1" ht="12" thickTop="1" x14ac:dyDescent="0.2">
      <c r="A79" s="383"/>
      <c r="B79" s="358"/>
      <c r="C79" s="357"/>
      <c r="D79" s="578"/>
      <c r="E79" s="575"/>
      <c r="F79" s="962"/>
      <c r="G79" s="358"/>
    </row>
    <row r="80" spans="1:8" s="961" customFormat="1" ht="12" thickBot="1" x14ac:dyDescent="0.25">
      <c r="A80" s="2404" t="s">
        <v>1293</v>
      </c>
      <c r="B80" s="2405"/>
      <c r="C80" s="2405"/>
      <c r="D80" s="2405"/>
      <c r="E80" s="2405"/>
      <c r="F80" s="2406"/>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0</v>
      </c>
      <c r="G93" s="969"/>
    </row>
    <row r="94" spans="1:7" ht="12" customHeight="1" x14ac:dyDescent="0.2">
      <c r="A94" s="970" t="s">
        <v>146</v>
      </c>
      <c r="B94" s="970" t="s">
        <v>182</v>
      </c>
      <c r="C94" s="967">
        <v>1700</v>
      </c>
      <c r="D94" s="976" t="str">
        <f>'Revenues 9-14'!A82</f>
        <v>Total District/School Activity Income</v>
      </c>
      <c r="E94" s="384"/>
      <c r="F94" s="1063">
        <f>SUM('Revenues 9-14'!C82,'Revenues 9-14'!D82)</f>
        <v>0</v>
      </c>
      <c r="G94" s="969"/>
    </row>
    <row r="95" spans="1:7" ht="12" customHeight="1" x14ac:dyDescent="0.2">
      <c r="A95" s="970" t="s">
        <v>527</v>
      </c>
      <c r="B95" s="970" t="s">
        <v>183</v>
      </c>
      <c r="C95" s="967">
        <f>'Revenues 9-14'!B84</f>
        <v>1811</v>
      </c>
      <c r="D95" s="968" t="str">
        <f>'Revenues 9-14'!A84</f>
        <v>Rentals - Regular Textbooks</v>
      </c>
      <c r="E95" s="384"/>
      <c r="F95" s="1063">
        <f>'Revenues 9-14'!C84</f>
        <v>0</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4382</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0</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21103</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0</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0</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0</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1850</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0</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0</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0</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1857</v>
      </c>
      <c r="E175" s="1046" t="s">
        <v>1112</v>
      </c>
      <c r="F175" s="1107">
        <f>SUM(F83:F135,F160:F173)</f>
        <v>25485</v>
      </c>
    </row>
    <row r="176" spans="1:7" ht="12" customHeight="1" x14ac:dyDescent="0.2">
      <c r="A176" s="584"/>
      <c r="B176" s="585"/>
      <c r="C176" s="586"/>
      <c r="D176" s="992" t="s">
        <v>1856</v>
      </c>
      <c r="E176" s="1046"/>
      <c r="F176" s="1108">
        <f>'PCTC-OEPP 28-29'!F76-F175</f>
        <v>40647</v>
      </c>
    </row>
    <row r="177" spans="1:7" ht="12" customHeight="1" x14ac:dyDescent="0.2">
      <c r="A177" s="584"/>
      <c r="B177" s="585"/>
      <c r="C177" s="586"/>
      <c r="D177" s="992" t="s">
        <v>2013</v>
      </c>
      <c r="E177" s="1046"/>
      <c r="F177" s="1108">
        <f>'Cap Outlay Deprec 27'!I18</f>
        <v>0</v>
      </c>
    </row>
    <row r="178" spans="1:7" ht="12" customHeight="1" x14ac:dyDescent="0.2">
      <c r="A178" s="584"/>
      <c r="B178" s="585"/>
      <c r="C178" s="586"/>
      <c r="D178" s="992" t="s">
        <v>1858</v>
      </c>
      <c r="E178" s="1046"/>
      <c r="F178" s="1108">
        <f>F176+F177</f>
        <v>40647</v>
      </c>
    </row>
    <row r="179" spans="1:7" ht="12" customHeight="1" x14ac:dyDescent="0.2">
      <c r="A179" s="584"/>
      <c r="B179" s="587"/>
      <c r="C179" s="586"/>
      <c r="D179" s="992" t="s">
        <v>2014</v>
      </c>
      <c r="E179" s="1046"/>
      <c r="F179" s="1109">
        <f>'PCTC-OEPP 28-29'!F77</f>
        <v>42.16</v>
      </c>
      <c r="G179" s="68"/>
    </row>
    <row r="180" spans="1:7" ht="12" customHeight="1" thickBot="1" x14ac:dyDescent="0.25">
      <c r="A180" s="584"/>
      <c r="B180" s="587"/>
      <c r="C180" s="586"/>
      <c r="D180" s="992" t="s">
        <v>1935</v>
      </c>
      <c r="E180" s="1046" t="s">
        <v>1936</v>
      </c>
      <c r="F180" s="1110">
        <f>F178/F179</f>
        <v>964.11290322580658</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1" type="noConversion"/>
  <printOptions headings="1"/>
  <pageMargins left="0.75" right="0" top="0.5" bottom="0.5" header="0.25" footer="0.25"/>
  <pageSetup scale="70" firstPageNumber="32" orientation="portrait" useFirstPageNumber="1" r:id="rId1"/>
  <headerFooter scaleWithDoc="0">
    <oddHeader xml:space="preserve">&amp;C </oddHeader>
    <oddFooter>&amp;LSee notes to financial statements.&amp;C&amp;P</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23" sqref="E23"/>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15" t="s">
        <v>1631</v>
      </c>
      <c r="B5" s="2416"/>
      <c r="C5" s="2416"/>
      <c r="D5" s="2416"/>
      <c r="E5" s="2416"/>
      <c r="F5" s="2416"/>
      <c r="G5" s="2417"/>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20" t="s">
        <v>2091</v>
      </c>
      <c r="B11" s="2421"/>
      <c r="C11" s="2421"/>
      <c r="D11" s="2422"/>
      <c r="E11" s="1993"/>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0</v>
      </c>
      <c r="F19" s="763"/>
      <c r="G19" s="765">
        <f>'Expenditures 15-22'!K33-SUM('Expenditures 15-22'!G33,'Expenditures 15-22'!I33)+'Expenditures 15-22'!D223</f>
        <v>0</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0</v>
      </c>
      <c r="F21" s="763"/>
      <c r="G21" s="765">
        <f>'Expenditures 15-22'!K42-SUM('Expenditures 15-22'!G42,'Expenditures 15-22'!I42)+'Expenditures 15-22'!K120-SUM('Expenditures 15-22'!G120,'Expenditures 15-22'!I120)+'Expenditures 15-22'!K174-SUM('Expenditures 15-22'!G174,'Expenditures 15-22'!I174)+'Expenditures 15-22'!D232</f>
        <v>0</v>
      </c>
      <c r="H21" s="286"/>
      <c r="I21" s="215"/>
    </row>
    <row r="22" spans="1:9" s="2" customFormat="1" ht="12" customHeight="1" x14ac:dyDescent="0.2">
      <c r="A22" s="762" t="s">
        <v>644</v>
      </c>
      <c r="B22" s="758"/>
      <c r="C22" s="757">
        <v>2200</v>
      </c>
      <c r="D22" s="763"/>
      <c r="E22" s="764">
        <f>'Expenditures 15-22'!K47-SUM('Expenditures 15-22'!G47,'Expenditures 15-22'!I47)+'Expenditures 15-22'!D237</f>
        <v>0</v>
      </c>
      <c r="F22" s="763"/>
      <c r="G22" s="765">
        <f>'Expenditures 15-22'!K47-SUM('Expenditures 15-22'!G47,'Expenditures 15-22'!I47)+'Expenditures 15-22'!D237</f>
        <v>0</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18633</v>
      </c>
      <c r="F23" s="763"/>
      <c r="G23" s="764">
        <f>'Expenditures 15-22'!K53-SUM('Expenditures 15-22'!G53,'Expenditures 15-22'!I53)+'Expenditures 15-22'!D251+'Expenditures 15-22'!K323-SUM('Expenditures 15-22'!G323,'Expenditures 15-22'!I323)</f>
        <v>18633</v>
      </c>
      <c r="H23" s="286"/>
      <c r="I23" s="215"/>
    </row>
    <row r="24" spans="1:9" s="2" customFormat="1" ht="12" customHeight="1" x14ac:dyDescent="0.2">
      <c r="A24" s="762" t="s">
        <v>646</v>
      </c>
      <c r="B24" s="758"/>
      <c r="C24" s="757">
        <v>2400</v>
      </c>
      <c r="D24" s="763"/>
      <c r="E24" s="764">
        <f>'Expenditures 15-22'!K57-SUM('Expenditures 15-22'!G57,'Expenditures 15-22'!I57)+'Expenditures 15-22'!D255</f>
        <v>0</v>
      </c>
      <c r="F24" s="763"/>
      <c r="G24" s="765">
        <f>'Expenditures 15-22'!K57-SUM('Expenditures 15-22'!G57,'Expenditures 15-22'!I57)+'Expenditures 15-22'!D255</f>
        <v>0</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0</v>
      </c>
      <c r="E27" s="764">
        <f>E8</f>
        <v>0</v>
      </c>
      <c r="F27" s="764">
        <f>'Expenditures 15-22'!K60-SUM('Expenditures 15-22'!G60,'Expenditures 15-22'!I60)+'Expenditures 15-22'!D258-E8</f>
        <v>0</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0</v>
      </c>
      <c r="F28" s="767">
        <f>'Expenditures 15-22'!K61-SUM('Expenditures 15-22'!G61,'Expenditures 15-22'!I61)+'Expenditures 15-22'!K124-SUM('Expenditures 15-22'!G124,'Expenditures 15-22'!I124)+'Expenditures 15-22'!D260-E9</f>
        <v>0</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47499</v>
      </c>
      <c r="F29" s="763"/>
      <c r="G29" s="765">
        <f>'Expenditures 15-22'!K62-SUM('Expenditures 15-22'!G62,'Expenditures 15-22'!I62)+'Expenditures 15-22'!K125-SUM('Expenditures 15-22'!G125,'Expenditures 15-22'!I125)+'Expenditures 15-22'!K176-SUM('Expenditures 15-22'!G176,'Expenditures 15-22'!I176)+'Expenditures 15-22'!D261</f>
        <v>47499</v>
      </c>
      <c r="H29" s="392"/>
    </row>
    <row r="30" spans="1:9" ht="12" customHeight="1" x14ac:dyDescent="0.2">
      <c r="A30" s="762" t="s">
        <v>106</v>
      </c>
      <c r="B30" s="760"/>
      <c r="C30" s="757">
        <v>2560</v>
      </c>
      <c r="D30" s="763"/>
      <c r="E30" s="764">
        <f>'Expenditures 15-22'!K63-SUM('Expenditures 15-22'!G63,'Expenditures 15-22'!I63)+'Expenditures 15-22'!D262-E10</f>
        <v>0</v>
      </c>
      <c r="F30" s="763"/>
      <c r="G30" s="764">
        <f>'Expenditures 15-22'!K63-SUM('Expenditures 15-22'!G63,'Expenditures 15-22'!I63)+'Expenditures 15-22'!D262-E10</f>
        <v>0</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0</v>
      </c>
      <c r="E40" s="767">
        <f>SUM(E19:E39)</f>
        <v>66132</v>
      </c>
      <c r="F40" s="767">
        <f>SUM(F19:F39)</f>
        <v>0</v>
      </c>
      <c r="G40" s="767">
        <f>SUM(G19:G39)</f>
        <v>66132</v>
      </c>
    </row>
    <row r="41" spans="1:7" x14ac:dyDescent="0.2">
      <c r="A41" s="286"/>
      <c r="B41" s="215"/>
      <c r="C41" s="287"/>
      <c r="D41" s="2418" t="s">
        <v>602</v>
      </c>
      <c r="E41" s="2419"/>
      <c r="F41" s="771" t="s">
        <v>603</v>
      </c>
      <c r="G41" s="778"/>
    </row>
    <row r="42" spans="1:7" ht="12" customHeight="1" x14ac:dyDescent="0.2">
      <c r="A42" s="286"/>
      <c r="B42" s="215"/>
      <c r="C42" s="287"/>
      <c r="D42" s="772" t="s">
        <v>551</v>
      </c>
      <c r="E42" s="768">
        <f>D40</f>
        <v>0</v>
      </c>
      <c r="F42" s="772" t="s">
        <v>553</v>
      </c>
      <c r="G42" s="768">
        <f>F40</f>
        <v>0</v>
      </c>
    </row>
    <row r="43" spans="1:7" ht="12" customHeight="1" x14ac:dyDescent="0.2">
      <c r="A43" s="286"/>
      <c r="B43" s="215"/>
      <c r="C43" s="287"/>
      <c r="D43" s="772" t="s">
        <v>552</v>
      </c>
      <c r="E43" s="768">
        <f>E40</f>
        <v>66132</v>
      </c>
      <c r="F43" s="772" t="s">
        <v>552</v>
      </c>
      <c r="G43" s="768">
        <f>G40</f>
        <v>66132</v>
      </c>
    </row>
    <row r="44" spans="1:7" ht="12" customHeight="1" x14ac:dyDescent="0.2">
      <c r="A44" s="286"/>
      <c r="B44" s="215"/>
      <c r="C44" s="215"/>
      <c r="D44" s="782" t="s">
        <v>1165</v>
      </c>
      <c r="E44" s="783">
        <f>(E42/E43)</f>
        <v>0</v>
      </c>
      <c r="F44" s="782" t="s">
        <v>1165</v>
      </c>
      <c r="G44" s="783">
        <f>(G42/G43)</f>
        <v>0</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5" right="0.5" top="0.85" bottom="0.25" header="0.5" footer="0.25"/>
  <pageSetup scale="85" firstPageNumber="34" orientation="landscape" useFirstPageNumber="1" r:id="rId1"/>
  <headerFooter scaleWithDoc="0">
    <oddHeader>&amp;C&amp;"Arial,Bold"ESTIMATED INDIRECT COST DATA</oddHeader>
    <oddFooter>&amp;LSee notes to financial statements.&amp;C&amp;P</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J97"/>
  <sheetViews>
    <sheetView showGridLines="0" zoomScale="110" zoomScaleNormal="110" workbookViewId="0">
      <pane ySplit="4" topLeftCell="A5" activePane="bottomLeft" state="frozen"/>
      <selection activeCell="B192" sqref="B192"/>
      <selection pane="bottomLeft" activeCell="B192" sqref="B192"/>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16384" width="9.140625" style="1922"/>
  </cols>
  <sheetData>
    <row r="1" spans="1:5" ht="21" customHeight="1" x14ac:dyDescent="0.2">
      <c r="A1" s="2423" t="s">
        <v>1651</v>
      </c>
      <c r="B1" s="2423"/>
      <c r="C1" s="2423"/>
      <c r="D1" s="2423"/>
      <c r="E1" s="2423"/>
    </row>
    <row r="2" spans="1:5" ht="14.25" customHeight="1" x14ac:dyDescent="0.2">
      <c r="A2" s="1920" t="s">
        <v>1652</v>
      </c>
      <c r="B2" s="1920"/>
      <c r="C2" s="1920"/>
      <c r="D2" s="1920"/>
      <c r="E2" s="1921"/>
    </row>
    <row r="3" spans="1:5" ht="15" customHeight="1" x14ac:dyDescent="0.2">
      <c r="A3" s="1920" t="s">
        <v>2016</v>
      </c>
      <c r="B3" s="1920"/>
      <c r="C3" s="1920"/>
      <c r="D3" s="1920"/>
      <c r="E3" s="1921"/>
    </row>
    <row r="4" spans="1:5" ht="3.75" customHeight="1" x14ac:dyDescent="0.2">
      <c r="A4" s="1920"/>
      <c r="B4" s="1920"/>
      <c r="C4" s="1920"/>
      <c r="D4" s="1920"/>
      <c r="E4" s="1921"/>
    </row>
    <row r="5" spans="1:5" ht="15" x14ac:dyDescent="0.25">
      <c r="A5" s="2427" t="s">
        <v>1937</v>
      </c>
      <c r="B5" s="2428"/>
      <c r="C5" s="2428"/>
      <c r="D5" s="2428"/>
      <c r="E5" s="2428"/>
    </row>
    <row r="6" spans="1:5" ht="12" customHeight="1" x14ac:dyDescent="0.25">
      <c r="A6" s="1923"/>
      <c r="B6" s="2429"/>
      <c r="C6" s="2429"/>
      <c r="D6" s="2429"/>
      <c r="E6" s="1924"/>
    </row>
    <row r="7" spans="1:5" ht="11.25" customHeight="1" x14ac:dyDescent="0.25">
      <c r="A7" s="1923"/>
      <c r="B7" s="2430"/>
      <c r="C7" s="2430"/>
      <c r="D7" s="2430"/>
      <c r="E7" s="1924"/>
    </row>
    <row r="8" spans="1:5" ht="34.5" customHeight="1" x14ac:dyDescent="0.2">
      <c r="A8" s="1944" t="s">
        <v>1653</v>
      </c>
      <c r="B8" s="1925" t="s">
        <v>1654</v>
      </c>
      <c r="C8" s="1925" t="s">
        <v>1655</v>
      </c>
      <c r="D8" s="1926" t="s">
        <v>1656</v>
      </c>
      <c r="E8" s="1925" t="s">
        <v>1657</v>
      </c>
    </row>
    <row r="9" spans="1:5" ht="15.75" customHeight="1" x14ac:dyDescent="0.2">
      <c r="A9" s="1945" t="s">
        <v>1932</v>
      </c>
      <c r="B9" s="1927"/>
      <c r="C9" s="1927"/>
      <c r="D9" s="1928"/>
      <c r="E9" s="1929"/>
    </row>
    <row r="10" spans="1:5" ht="27.75" customHeight="1" x14ac:dyDescent="0.2">
      <c r="A10" s="1930" t="s">
        <v>1729</v>
      </c>
      <c r="B10" s="1931"/>
      <c r="C10" s="1931"/>
      <c r="D10" s="1994" t="s">
        <v>1658</v>
      </c>
      <c r="E10" s="1932" t="s">
        <v>1659</v>
      </c>
    </row>
    <row r="11" spans="1:5" ht="12" customHeight="1" x14ac:dyDescent="0.2">
      <c r="A11" s="1933" t="s">
        <v>1660</v>
      </c>
      <c r="B11" s="1934"/>
      <c r="C11" s="1934"/>
      <c r="D11" s="1935"/>
      <c r="E11" s="1936"/>
    </row>
    <row r="12" spans="1:5" ht="12" customHeight="1" x14ac:dyDescent="0.2">
      <c r="A12" s="1933" t="s">
        <v>1661</v>
      </c>
      <c r="B12" s="1934"/>
      <c r="C12" s="1934"/>
      <c r="D12" s="1937"/>
      <c r="E12" s="1936"/>
    </row>
    <row r="13" spans="1:5" ht="12" customHeight="1" x14ac:dyDescent="0.2">
      <c r="A13" s="1933" t="s">
        <v>1662</v>
      </c>
      <c r="B13" s="1934"/>
      <c r="C13" s="1934"/>
      <c r="D13" s="1937"/>
      <c r="E13" s="1936"/>
    </row>
    <row r="14" spans="1:5" ht="12" customHeight="1" x14ac:dyDescent="0.2">
      <c r="A14" s="1933" t="s">
        <v>1663</v>
      </c>
      <c r="B14" s="1934"/>
      <c r="C14" s="1934"/>
      <c r="D14" s="1937"/>
      <c r="E14" s="1936"/>
    </row>
    <row r="15" spans="1:5" ht="12" customHeight="1" x14ac:dyDescent="0.2">
      <c r="A15" s="1933" t="s">
        <v>1664</v>
      </c>
      <c r="B15" s="1934"/>
      <c r="C15" s="1934"/>
      <c r="D15" s="1937"/>
      <c r="E15" s="1936"/>
    </row>
    <row r="16" spans="1:5" ht="12" customHeight="1" x14ac:dyDescent="0.2">
      <c r="A16" s="1933" t="s">
        <v>1665</v>
      </c>
      <c r="B16" s="1934"/>
      <c r="C16" s="1934"/>
      <c r="D16" s="1937"/>
      <c r="E16" s="1936"/>
    </row>
    <row r="17" spans="1:10" ht="12" customHeight="1" x14ac:dyDescent="0.2">
      <c r="A17" s="1933" t="s">
        <v>1666</v>
      </c>
      <c r="B17" s="1934"/>
      <c r="C17" s="1934"/>
      <c r="D17" s="1937"/>
      <c r="E17" s="1936"/>
    </row>
    <row r="18" spans="1:10" ht="12" customHeight="1" x14ac:dyDescent="0.2">
      <c r="A18" s="1933" t="s">
        <v>1667</v>
      </c>
      <c r="B18" s="1934"/>
      <c r="C18" s="1934"/>
      <c r="D18" s="1937"/>
      <c r="E18" s="1936"/>
    </row>
    <row r="19" spans="1:10" ht="12" customHeight="1" x14ac:dyDescent="0.2">
      <c r="A19" s="1933" t="s">
        <v>1917</v>
      </c>
      <c r="B19" s="1934"/>
      <c r="C19" s="1934"/>
      <c r="D19" s="1937"/>
      <c r="E19" s="1936"/>
    </row>
    <row r="20" spans="1:10" ht="12" customHeight="1" x14ac:dyDescent="0.2">
      <c r="A20" s="1933" t="s">
        <v>1918</v>
      </c>
      <c r="B20" s="1934"/>
      <c r="C20" s="1934"/>
      <c r="D20" s="1937"/>
      <c r="E20" s="1936"/>
    </row>
    <row r="21" spans="1:10" ht="12" customHeight="1" x14ac:dyDescent="0.2">
      <c r="A21" s="1933" t="s">
        <v>1919</v>
      </c>
      <c r="B21" s="1934"/>
      <c r="C21" s="1934"/>
      <c r="D21" s="1937"/>
      <c r="E21" s="1936"/>
    </row>
    <row r="22" spans="1:10" ht="12" customHeight="1" x14ac:dyDescent="0.2">
      <c r="A22" s="1933" t="s">
        <v>1920</v>
      </c>
      <c r="B22" s="1934"/>
      <c r="C22" s="1934"/>
      <c r="D22" s="1937"/>
      <c r="E22" s="1936"/>
    </row>
    <row r="23" spans="1:10" ht="12" customHeight="1" x14ac:dyDescent="0.2">
      <c r="A23" s="1933" t="s">
        <v>1921</v>
      </c>
      <c r="B23" s="1934"/>
      <c r="C23" s="1934"/>
      <c r="D23" s="1937"/>
      <c r="E23" s="1936"/>
    </row>
    <row r="24" spans="1:10" ht="12" customHeight="1" x14ac:dyDescent="0.2">
      <c r="A24" s="1933" t="s">
        <v>1922</v>
      </c>
      <c r="B24" s="1934"/>
      <c r="C24" s="1934"/>
      <c r="D24" s="1937"/>
      <c r="E24" s="1936"/>
    </row>
    <row r="25" spans="1:10" ht="12" customHeight="1" x14ac:dyDescent="0.2">
      <c r="A25" s="1933" t="s">
        <v>1923</v>
      </c>
      <c r="B25" s="1934"/>
      <c r="C25" s="1934"/>
      <c r="D25" s="1937"/>
      <c r="E25" s="1936"/>
    </row>
    <row r="26" spans="1:10" ht="12" customHeight="1" x14ac:dyDescent="0.2">
      <c r="A26" s="1933" t="s">
        <v>1924</v>
      </c>
      <c r="B26" s="1934"/>
      <c r="C26" s="1934"/>
      <c r="D26" s="1937"/>
      <c r="E26" s="1936"/>
    </row>
    <row r="27" spans="1:10" x14ac:dyDescent="0.2">
      <c r="A27" s="1933" t="s">
        <v>1925</v>
      </c>
      <c r="B27" s="1934"/>
      <c r="C27" s="1934"/>
      <c r="D27" s="1937"/>
      <c r="E27" s="1936"/>
    </row>
    <row r="28" spans="1:10" ht="12" customHeight="1" x14ac:dyDescent="0.2">
      <c r="A28" s="1933" t="s">
        <v>1926</v>
      </c>
      <c r="B28" s="1934"/>
      <c r="C28" s="1934"/>
      <c r="D28" s="1937"/>
      <c r="E28" s="1936"/>
    </row>
    <row r="29" spans="1:10" ht="12" customHeight="1" x14ac:dyDescent="0.2">
      <c r="A29" s="1933" t="s">
        <v>1927</v>
      </c>
      <c r="B29" s="1934"/>
      <c r="C29" s="1934"/>
      <c r="D29" s="1937"/>
      <c r="E29" s="1936"/>
    </row>
    <row r="30" spans="1:10" ht="12" customHeight="1" x14ac:dyDescent="0.2">
      <c r="A30" s="1933" t="s">
        <v>1928</v>
      </c>
      <c r="B30" s="2121" t="s">
        <v>2097</v>
      </c>
      <c r="C30" s="2121" t="s">
        <v>2097</v>
      </c>
      <c r="D30" s="2123" t="s">
        <v>2097</v>
      </c>
      <c r="E30" s="2122" t="s">
        <v>2117</v>
      </c>
    </row>
    <row r="31" spans="1:10" ht="12" customHeight="1" x14ac:dyDescent="0.2">
      <c r="A31" s="1933" t="s">
        <v>1929</v>
      </c>
      <c r="B31" s="1934"/>
      <c r="C31" s="1934"/>
      <c r="D31" s="1937"/>
      <c r="E31" s="1936"/>
      <c r="J31" s="1946"/>
    </row>
    <row r="32" spans="1:10" ht="12" customHeight="1" x14ac:dyDescent="0.2">
      <c r="A32" s="1933" t="s">
        <v>1930</v>
      </c>
      <c r="B32" s="1934"/>
      <c r="C32" s="1934"/>
      <c r="D32" s="1937"/>
      <c r="E32" s="1936"/>
    </row>
    <row r="33" spans="1:5" ht="12" customHeight="1" x14ac:dyDescent="0.2">
      <c r="A33" s="1933" t="s">
        <v>1931</v>
      </c>
      <c r="B33" s="1934"/>
      <c r="C33" s="1934"/>
      <c r="D33" s="1937"/>
      <c r="E33" s="1936"/>
    </row>
    <row r="34" spans="1:5" ht="12" customHeight="1" x14ac:dyDescent="0.25">
      <c r="A34" s="1938"/>
      <c r="B34" s="1938"/>
      <c r="C34" s="1938"/>
      <c r="D34" s="1938"/>
      <c r="E34" s="1938"/>
    </row>
    <row r="35" spans="1:5" ht="12" customHeight="1" x14ac:dyDescent="0.2">
      <c r="A35" s="1939" t="s">
        <v>1669</v>
      </c>
      <c r="B35" s="2431"/>
      <c r="C35" s="2431"/>
      <c r="D35" s="2431"/>
      <c r="E35" s="2432"/>
    </row>
    <row r="36" spans="1:5" ht="12" customHeight="1" x14ac:dyDescent="0.2">
      <c r="A36" s="2433"/>
      <c r="B36" s="2434"/>
      <c r="C36" s="2434"/>
      <c r="D36" s="2434"/>
      <c r="E36" s="2435"/>
    </row>
    <row r="37" spans="1:5" ht="12" customHeight="1" x14ac:dyDescent="0.2">
      <c r="A37" s="2433"/>
      <c r="B37" s="2434"/>
      <c r="C37" s="2434"/>
      <c r="D37" s="2434"/>
      <c r="E37" s="2435"/>
    </row>
    <row r="38" spans="1:5" ht="12" customHeight="1" x14ac:dyDescent="0.2">
      <c r="A38" s="2436"/>
      <c r="B38" s="2437"/>
      <c r="C38" s="2437"/>
      <c r="D38" s="2437"/>
      <c r="E38" s="2438"/>
    </row>
    <row r="39" spans="1:5" ht="4.5" hidden="1" customHeight="1" x14ac:dyDescent="0.2">
      <c r="A39" s="1940"/>
      <c r="B39" s="1940"/>
      <c r="C39" s="1940"/>
      <c r="D39" s="1940"/>
      <c r="E39" s="1940"/>
    </row>
    <row r="40" spans="1:5" s="1938" customFormat="1" ht="12" customHeight="1" x14ac:dyDescent="0.25">
      <c r="A40" s="1941" t="s">
        <v>1668</v>
      </c>
      <c r="B40" s="2439"/>
      <c r="C40" s="2439"/>
      <c r="D40" s="2439"/>
      <c r="E40" s="2440"/>
    </row>
    <row r="41" spans="1:5" s="1938" customFormat="1" ht="12" customHeight="1" x14ac:dyDescent="0.25">
      <c r="A41" s="2441"/>
      <c r="B41" s="2442"/>
      <c r="C41" s="2442"/>
      <c r="D41" s="2442"/>
      <c r="E41" s="2443"/>
    </row>
    <row r="42" spans="1:5" s="1938" customFormat="1" ht="12" customHeight="1" x14ac:dyDescent="0.25">
      <c r="A42" s="2441"/>
      <c r="B42" s="2442"/>
      <c r="C42" s="2442"/>
      <c r="D42" s="2442"/>
      <c r="E42" s="2443"/>
    </row>
    <row r="43" spans="1:5" s="1938" customFormat="1" ht="15" x14ac:dyDescent="0.25">
      <c r="A43" s="2424"/>
      <c r="B43" s="2425"/>
      <c r="C43" s="2425"/>
      <c r="D43" s="2425"/>
      <c r="E43" s="2426"/>
    </row>
    <row r="44" spans="1:5" s="1938" customFormat="1" ht="12" hidden="1" customHeight="1" x14ac:dyDescent="0.25">
      <c r="A44" s="2424"/>
      <c r="B44" s="2425"/>
      <c r="C44" s="2425"/>
      <c r="D44" s="2425"/>
      <c r="E44" s="2426"/>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5" right="0.25" top="0.65" bottom="0.25" header="0.25" footer="0.25"/>
  <pageSetup scale="90" firstPageNumber="35" orientation="landscape" useFirstPageNumber="1" r:id="rId1"/>
  <headerFooter scaleWithDoc="0">
    <oddFooter>&amp;LSee notes to financial statements.&amp;C&amp;8&amp;P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314325</xdr:colOff>
                    <xdr:row>6</xdr:row>
                    <xdr:rowOff>57150</xdr:rowOff>
                  </from>
                  <to>
                    <xdr:col>0</xdr:col>
                    <xdr:colOff>752475</xdr:colOff>
                    <xdr:row>7</xdr:row>
                    <xdr:rowOff>285750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E12" sqref="E12"/>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49" t="str">
        <f>COVER!A17</f>
        <v>Chester Non-HSD 122</v>
      </c>
      <c r="J6" s="2450"/>
    </row>
    <row r="7" spans="1:10" x14ac:dyDescent="0.2">
      <c r="A7" s="2451" t="s">
        <v>1015</v>
      </c>
      <c r="B7" s="2452"/>
      <c r="C7" s="2452"/>
      <c r="D7" s="2452"/>
      <c r="E7" s="2453"/>
      <c r="F7" s="1605"/>
      <c r="G7" s="1594"/>
      <c r="H7" s="1604" t="s">
        <v>431</v>
      </c>
      <c r="I7" s="2454">
        <f>COVER!A13</f>
        <v>45079122019</v>
      </c>
      <c r="J7" s="2454"/>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55" t="s">
        <v>560</v>
      </c>
      <c r="B11" s="2456"/>
      <c r="C11" s="2457"/>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14449</v>
      </c>
      <c r="F12" s="1633"/>
      <c r="G12" s="1632">
        <f t="shared" ref="G12:G18" si="0">SUM(E12:F12)</f>
        <v>14449</v>
      </c>
      <c r="H12" s="1634">
        <v>14434</v>
      </c>
      <c r="I12" s="1633"/>
      <c r="J12" s="1632">
        <f t="shared" ref="J12:J18" si="1">SUM(H12:I12)</f>
        <v>14434</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1">
        <v>7</v>
      </c>
      <c r="B18" s="2458" t="s">
        <v>8</v>
      </c>
      <c r="C18" s="2459"/>
      <c r="D18" s="2460"/>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14449</v>
      </c>
      <c r="F19" s="1640">
        <f t="shared" si="2"/>
        <v>0</v>
      </c>
      <c r="G19" s="1640">
        <f t="shared" si="2"/>
        <v>14449</v>
      </c>
      <c r="H19" s="1640">
        <f t="shared" si="2"/>
        <v>14434</v>
      </c>
      <c r="I19" s="1640">
        <f t="shared" si="2"/>
        <v>0</v>
      </c>
      <c r="J19" s="1640">
        <f t="shared" si="2"/>
        <v>14434</v>
      </c>
    </row>
    <row r="20" spans="1:10" ht="25.5" customHeight="1" thickTop="1" x14ac:dyDescent="0.2">
      <c r="A20" s="1628">
        <v>9</v>
      </c>
      <c r="B20" s="2461" t="s">
        <v>2021</v>
      </c>
      <c r="C20" s="2459"/>
      <c r="D20" s="2460"/>
      <c r="E20" s="1641"/>
      <c r="F20" s="1641"/>
      <c r="G20" s="1641"/>
      <c r="H20" s="1641"/>
      <c r="I20" s="1641"/>
      <c r="J20" s="1642">
        <f>IF(AND(G19&gt;0,J19&gt;0),(((J19-G19)/G19)),"Enter Budget Data")</f>
        <v>-1.0381341269291992E-3</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66"/>
      <c r="D26" s="2466"/>
      <c r="E26" s="1910"/>
      <c r="F26" s="2465"/>
      <c r="G26" s="2465"/>
    </row>
    <row r="27" spans="1:10" x14ac:dyDescent="0.2">
      <c r="B27" s="1643"/>
      <c r="C27" s="1905" t="s">
        <v>1199</v>
      </c>
      <c r="D27" s="1906"/>
      <c r="E27" s="1907"/>
      <c r="F27" s="2462" t="s">
        <v>1895</v>
      </c>
      <c r="G27" s="2462"/>
    </row>
    <row r="28" spans="1:10" ht="28.5" customHeight="1" x14ac:dyDescent="0.2">
      <c r="B28" s="1643"/>
      <c r="C28" s="2464"/>
      <c r="D28" s="2464"/>
      <c r="E28" s="1909"/>
      <c r="F28" s="2464"/>
      <c r="G28" s="2464"/>
    </row>
    <row r="29" spans="1:10" x14ac:dyDescent="0.2">
      <c r="B29" s="1643"/>
      <c r="C29" s="1903" t="s">
        <v>2028</v>
      </c>
      <c r="E29" s="1908"/>
      <c r="F29" s="2463" t="s">
        <v>1896</v>
      </c>
      <c r="G29" s="2463"/>
    </row>
    <row r="30" spans="1:10" ht="9" customHeight="1" x14ac:dyDescent="0.2">
      <c r="B30" s="1643"/>
      <c r="C30" s="1902"/>
      <c r="E30" s="1904"/>
      <c r="F30" s="1901"/>
      <c r="G30" s="1901"/>
    </row>
    <row r="31" spans="1:10" ht="15" customHeight="1" x14ac:dyDescent="0.2">
      <c r="A31" s="1596"/>
      <c r="B31" s="1646" t="s">
        <v>1200</v>
      </c>
    </row>
    <row r="32" spans="1:10" ht="9" customHeight="1" x14ac:dyDescent="0.2">
      <c r="A32" s="1596"/>
      <c r="B32" s="1644"/>
    </row>
    <row r="33" spans="1:10" ht="12.75" customHeight="1" x14ac:dyDescent="0.2">
      <c r="A33" s="1596"/>
      <c r="B33" s="1647"/>
      <c r="C33" s="2446" t="s">
        <v>138</v>
      </c>
      <c r="D33" s="2447"/>
      <c r="E33" s="2447"/>
      <c r="F33" s="2447"/>
      <c r="G33" s="2447"/>
      <c r="H33" s="2447"/>
      <c r="I33" s="2447"/>
    </row>
    <row r="34" spans="1:10" ht="10.35" customHeight="1" x14ac:dyDescent="0.2">
      <c r="C34" s="2447"/>
      <c r="D34" s="2447"/>
      <c r="E34" s="2447"/>
      <c r="F34" s="2447"/>
      <c r="G34" s="2447"/>
      <c r="H34" s="2447"/>
      <c r="I34" s="2447"/>
    </row>
    <row r="35" spans="1:10" ht="7.5" customHeight="1" x14ac:dyDescent="0.2">
      <c r="C35" s="1648"/>
    </row>
    <row r="36" spans="1:10" ht="13.5" customHeight="1" x14ac:dyDescent="0.2">
      <c r="B36" s="1647"/>
      <c r="C36" s="2448" t="s">
        <v>2094</v>
      </c>
      <c r="D36" s="2447"/>
      <c r="E36" s="2447"/>
      <c r="F36" s="2447"/>
      <c r="G36" s="2447"/>
      <c r="H36" s="2447"/>
      <c r="I36" s="2447"/>
      <c r="J36" s="1649"/>
    </row>
    <row r="37" spans="1:10" ht="22.5" customHeight="1" x14ac:dyDescent="0.2">
      <c r="C37" s="2447"/>
      <c r="D37" s="2447"/>
      <c r="E37" s="2447"/>
      <c r="F37" s="2447"/>
      <c r="G37" s="2447"/>
      <c r="H37" s="2447"/>
      <c r="I37" s="2447"/>
      <c r="J37" s="1649"/>
    </row>
    <row r="38" spans="1:10" ht="7.5" customHeight="1" x14ac:dyDescent="0.2">
      <c r="C38" s="1648"/>
      <c r="D38" s="1650"/>
      <c r="E38" s="1651"/>
      <c r="F38" s="1995"/>
      <c r="G38" s="1651"/>
    </row>
    <row r="39" spans="1:10" ht="13.5" customHeight="1" x14ac:dyDescent="0.2">
      <c r="B39" s="1647"/>
      <c r="C39" s="2444" t="s">
        <v>1028</v>
      </c>
      <c r="D39" s="2445"/>
      <c r="E39" s="2445"/>
      <c r="F39" s="2445"/>
      <c r="G39" s="2445"/>
      <c r="H39" s="2445"/>
      <c r="I39" s="2445"/>
    </row>
    <row r="40" spans="1:10" ht="13.35" customHeight="1" x14ac:dyDescent="0.2">
      <c r="A40" s="1596"/>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75" right="0.5" top="1" bottom="0.5" header="0.5" footer="0.5"/>
  <pageSetup scale="90" firstPageNumber="36" orientation="landscape" useFirstPageNumber="1" r:id="rId1"/>
  <headerFooter scaleWithDoc="0">
    <oddHeader xml:space="preserve">&amp;C </oddHeader>
    <oddFooter>&amp;LSee notes to financial statements.&amp;C&amp;P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5" sqref="B15"/>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2124" t="s">
        <v>2118</v>
      </c>
    </row>
    <row r="6" spans="1:2" x14ac:dyDescent="0.2">
      <c r="A6" s="386">
        <v>2</v>
      </c>
    </row>
    <row r="7" spans="1:2" x14ac:dyDescent="0.2">
      <c r="A7" s="386">
        <v>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2125" t="s">
        <v>2100</v>
      </c>
    </row>
    <row r="51" spans="1:2" x14ac:dyDescent="0.2">
      <c r="A51" s="2125" t="s">
        <v>2098</v>
      </c>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row>
    <row r="65" spans="2:2" x14ac:dyDescent="0.2">
      <c r="B65" s="394"/>
    </row>
  </sheetData>
  <phoneticPr fontId="11" type="noConversion"/>
  <pageMargins left="1" right="0.25" top="1" bottom="1" header="0.19" footer="0.5"/>
  <pageSetup scale="80" firstPageNumber="37" orientation="portrait" useFirstPageNumber="1" r:id="rId1"/>
  <headerFooter scaleWithDoc="0">
    <oddHeader xml:space="preserve">&amp;C </oddHeader>
    <oddFooter>&amp;LSee notes to financial statements.&amp;C&amp;P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B192" sqref="B192"/>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2" t="s">
        <v>1097</v>
      </c>
      <c r="C8" s="290"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1"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3" sqref="A3"/>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11"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B192" sqref="B192"/>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67" t="s">
        <v>1878</v>
      </c>
      <c r="B1" s="2468"/>
      <c r="C1" s="2468"/>
      <c r="D1" s="2468"/>
      <c r="E1" s="2468"/>
      <c r="F1" s="2469"/>
    </row>
    <row r="2" spans="1:8" ht="39.75" customHeight="1" x14ac:dyDescent="0.2">
      <c r="A2" s="2477" t="s">
        <v>2022</v>
      </c>
      <c r="B2" s="2478"/>
      <c r="C2" s="2478"/>
      <c r="D2" s="2478"/>
      <c r="E2" s="2478"/>
      <c r="F2" s="2479"/>
      <c r="G2" s="1819"/>
      <c r="H2" s="1819"/>
    </row>
    <row r="3" spans="1:8" ht="46.5" customHeight="1" x14ac:dyDescent="0.2">
      <c r="A3" s="2480" t="s">
        <v>1724</v>
      </c>
      <c r="B3" s="2481"/>
      <c r="C3" s="2481"/>
      <c r="D3" s="2481"/>
      <c r="E3" s="2481"/>
      <c r="F3" s="2482"/>
      <c r="G3" s="1819"/>
      <c r="H3" s="1819"/>
    </row>
    <row r="4" spans="1:8" s="1572" customFormat="1" ht="41.25" customHeight="1" x14ac:dyDescent="0.2">
      <c r="A4" s="2483" t="s">
        <v>1877</v>
      </c>
      <c r="B4" s="2484"/>
      <c r="C4" s="2484"/>
      <c r="D4" s="2484"/>
      <c r="E4" s="2484"/>
      <c r="F4" s="2485"/>
    </row>
    <row r="5" spans="1:8" ht="42" customHeight="1" x14ac:dyDescent="0.2">
      <c r="A5" s="1834" t="s">
        <v>560</v>
      </c>
      <c r="B5" s="1573" t="s">
        <v>1880</v>
      </c>
      <c r="C5" s="1573" t="s">
        <v>1881</v>
      </c>
      <c r="D5" s="1573" t="s">
        <v>1879</v>
      </c>
      <c r="E5" s="1573" t="s">
        <v>1882</v>
      </c>
      <c r="F5" s="1573" t="s">
        <v>1634</v>
      </c>
    </row>
    <row r="6" spans="1:8" s="1576" customFormat="1" ht="14.25" customHeight="1" x14ac:dyDescent="0.2">
      <c r="A6" s="1574" t="s">
        <v>1635</v>
      </c>
      <c r="B6" s="1575">
        <f>'Acct Summary 7-8'!C8</f>
        <v>344093</v>
      </c>
      <c r="C6" s="1575">
        <f>'Acct Summary 7-8'!D8</f>
        <v>0</v>
      </c>
      <c r="D6" s="1575">
        <f>'Acct Summary 7-8'!F8</f>
        <v>50551</v>
      </c>
      <c r="E6" s="1575">
        <f>'Acct Summary 7-8'!I8</f>
        <v>0</v>
      </c>
      <c r="F6" s="1575">
        <f>SUM(B6:E6)</f>
        <v>394644</v>
      </c>
    </row>
    <row r="7" spans="1:8" s="1576" customFormat="1" ht="14.25" customHeight="1" thickBot="1" x14ac:dyDescent="0.25">
      <c r="A7" s="1574" t="s">
        <v>1636</v>
      </c>
      <c r="B7" s="1577">
        <f>'Acct Summary 7-8'!C17</f>
        <v>412052</v>
      </c>
      <c r="C7" s="1577">
        <f>'Acct Summary 7-8'!D17</f>
        <v>0</v>
      </c>
      <c r="D7" s="1577">
        <f>'Acct Summary 7-8'!F17</f>
        <v>47499</v>
      </c>
      <c r="E7" s="1835"/>
      <c r="F7" s="1575">
        <f>SUM(B7:E7)</f>
        <v>459551</v>
      </c>
    </row>
    <row r="8" spans="1:8" s="1576" customFormat="1" ht="14.25" thickTop="1" thickBot="1" x14ac:dyDescent="0.25">
      <c r="A8" s="1578" t="s">
        <v>1637</v>
      </c>
      <c r="B8" s="1579">
        <f>(B6-B7)</f>
        <v>-67959</v>
      </c>
      <c r="C8" s="1579">
        <f>(C6-C7)</f>
        <v>0</v>
      </c>
      <c r="D8" s="1579">
        <f>(D6-D7)</f>
        <v>3052</v>
      </c>
      <c r="E8" s="1577">
        <f>(E6-E7)</f>
        <v>0</v>
      </c>
      <c r="F8" s="1580">
        <f>SUM(F6-F7)</f>
        <v>-64907</v>
      </c>
    </row>
    <row r="9" spans="1:8" s="1576" customFormat="1" ht="14.25" thickTop="1" thickBot="1" x14ac:dyDescent="0.25">
      <c r="A9" s="1581" t="s">
        <v>2023</v>
      </c>
      <c r="B9" s="1582">
        <f>'Acct Summary 7-8'!C81</f>
        <v>322008</v>
      </c>
      <c r="C9" s="1582">
        <f>'Acct Summary 7-8'!D81</f>
        <v>0</v>
      </c>
      <c r="D9" s="1582">
        <f>'Acct Summary 7-8'!F81</f>
        <v>137302</v>
      </c>
      <c r="E9" s="1582">
        <f>'Acct Summary 7-8'!I81</f>
        <v>0</v>
      </c>
      <c r="F9" s="1661">
        <f>SUM(B9:E9)</f>
        <v>459310</v>
      </c>
    </row>
    <row r="10" spans="1:8" ht="16.5" customHeight="1" thickTop="1" x14ac:dyDescent="0.2">
      <c r="A10" s="1583"/>
      <c r="B10" s="1584"/>
      <c r="C10" s="2471" t="str">
        <f>IF(AND(F8&lt;0,F9&gt;=0,ABS(F8*3)&gt;ABS(F9)),A14,IF(AND(F8&lt;0,F9&gt;0,ABS(F8*3)&lt;=ABS(F9)),A15,IF(AND(F8&lt;0,F9&lt;0),A14,IF(F9=0,A17,A16))))</f>
        <v>Unbalanced -  however, a deficit reduction plan is not required at this time.</v>
      </c>
      <c r="D10" s="2472"/>
      <c r="E10" s="2472"/>
      <c r="F10" s="2473"/>
    </row>
    <row r="11" spans="1:8" ht="19.5" customHeight="1" x14ac:dyDescent="0.2">
      <c r="A11" s="1659"/>
      <c r="B11" s="1660"/>
      <c r="C11" s="2471"/>
      <c r="D11" s="2472"/>
      <c r="E11" s="2472"/>
      <c r="F11" s="2473"/>
      <c r="H11" s="1658"/>
    </row>
    <row r="12" spans="1:8" ht="19.5" customHeight="1" x14ac:dyDescent="0.2">
      <c r="A12" s="1659"/>
      <c r="B12" s="1660"/>
      <c r="C12" s="2471"/>
      <c r="D12" s="2472"/>
      <c r="E12" s="2472"/>
      <c r="F12" s="2473"/>
      <c r="H12" s="1658"/>
    </row>
    <row r="13" spans="1:8" ht="19.5" customHeight="1" x14ac:dyDescent="0.2">
      <c r="A13" s="1659"/>
      <c r="B13" s="1660"/>
      <c r="C13" s="2474"/>
      <c r="D13" s="2475"/>
      <c r="E13" s="2475"/>
      <c r="F13" s="2476"/>
      <c r="H13" s="1658"/>
    </row>
    <row r="14" spans="1:8" s="1531" customFormat="1" hidden="1" x14ac:dyDescent="0.2">
      <c r="A14" s="2470" t="s">
        <v>1951</v>
      </c>
      <c r="B14" s="2470"/>
      <c r="C14" s="2470"/>
      <c r="D14" s="2470"/>
      <c r="E14" s="2470"/>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5" right="0.5" top="1" bottom="0.5" header="0.75" footer="0.5"/>
  <pageSetup scale="93" firstPageNumber="38" fitToHeight="0" orientation="landscape" useFirstPageNumber="1" r:id="rId1"/>
  <headerFooter scaleWithDoc="0">
    <oddFooter>&amp;LSee notes to financial statements.&amp;C&amp;P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0033CC"/>
  </sheetPr>
  <dimension ref="A1:J87"/>
  <sheetViews>
    <sheetView showGridLines="0" defaultGridColor="0" topLeftCell="A59" colorId="8" zoomScale="110" zoomScaleNormal="110" workbookViewId="0">
      <selection activeCell="D85" sqref="D85"/>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0" t="s">
        <v>488</v>
      </c>
      <c r="B6" s="399"/>
      <c r="C6" s="226"/>
      <c r="D6" s="1244"/>
    </row>
    <row r="7" spans="1:4" x14ac:dyDescent="0.2">
      <c r="A7" s="1890" t="s">
        <v>487</v>
      </c>
      <c r="B7" s="399"/>
      <c r="C7" s="226"/>
      <c r="D7" s="1244"/>
    </row>
    <row r="8" spans="1:4" ht="18" customHeight="1" x14ac:dyDescent="0.2">
      <c r="A8" s="2486"/>
      <c r="B8" s="2487"/>
      <c r="C8" s="2487"/>
      <c r="D8" s="2488"/>
    </row>
    <row r="9" spans="1:4" s="4" customFormat="1" ht="14.25" customHeight="1" x14ac:dyDescent="0.2">
      <c r="A9" s="1889"/>
      <c r="B9" s="227">
        <v>1</v>
      </c>
      <c r="C9" s="228" t="s">
        <v>889</v>
      </c>
      <c r="D9" s="1245"/>
    </row>
    <row r="10" spans="1:4" s="4" customFormat="1" ht="14.25" customHeight="1" x14ac:dyDescent="0.2">
      <c r="A10" s="1886"/>
      <c r="B10" s="227">
        <f t="shared" ref="B10:B17" si="0">B9+1</f>
        <v>2</v>
      </c>
      <c r="C10" s="228" t="s">
        <v>1010</v>
      </c>
      <c r="D10" s="1245"/>
    </row>
    <row r="11" spans="1:4" s="4" customFormat="1" ht="12.75" x14ac:dyDescent="0.2">
      <c r="A11" s="1886"/>
      <c r="B11" s="227">
        <f t="shared" si="0"/>
        <v>3</v>
      </c>
      <c r="C11" s="2491" t="s">
        <v>1890</v>
      </c>
      <c r="D11" s="2492"/>
    </row>
    <row r="12" spans="1:4" s="4" customFormat="1" ht="12.75" x14ac:dyDescent="0.2">
      <c r="A12" s="1892"/>
      <c r="B12" s="227"/>
      <c r="C12" s="1891" t="s">
        <v>1889</v>
      </c>
      <c r="D12" s="1836"/>
    </row>
    <row r="13" spans="1:4" s="4" customFormat="1" ht="14.25" customHeight="1" x14ac:dyDescent="0.2">
      <c r="A13" s="1886"/>
      <c r="B13" s="227">
        <f>B11+1</f>
        <v>4</v>
      </c>
      <c r="C13" s="228" t="s">
        <v>890</v>
      </c>
      <c r="D13" s="1245"/>
    </row>
    <row r="14" spans="1:4" s="4" customFormat="1" ht="14.25" customHeight="1" x14ac:dyDescent="0.2">
      <c r="A14" s="1886"/>
      <c r="B14" s="227">
        <f t="shared" si="0"/>
        <v>5</v>
      </c>
      <c r="C14" s="228" t="s">
        <v>725</v>
      </c>
      <c r="D14" s="1245"/>
    </row>
    <row r="15" spans="1:4" s="4" customFormat="1" ht="14.25" customHeight="1" x14ac:dyDescent="0.2">
      <c r="A15" s="1886"/>
      <c r="B15" s="227">
        <f t="shared" si="0"/>
        <v>6</v>
      </c>
      <c r="C15" s="228" t="s">
        <v>891</v>
      </c>
      <c r="D15" s="1245"/>
    </row>
    <row r="16" spans="1:4" s="4" customFormat="1" ht="14.25" customHeight="1" x14ac:dyDescent="0.2">
      <c r="A16" s="1886"/>
      <c r="B16" s="227">
        <f t="shared" si="0"/>
        <v>7</v>
      </c>
      <c r="C16" s="228" t="s">
        <v>1229</v>
      </c>
      <c r="D16" s="1245"/>
    </row>
    <row r="17" spans="1:4" s="4" customFormat="1" ht="14.25" customHeight="1" x14ac:dyDescent="0.2">
      <c r="A17" s="1887"/>
      <c r="B17" s="1893">
        <f t="shared" si="0"/>
        <v>8</v>
      </c>
      <c r="C17" s="229" t="s">
        <v>892</v>
      </c>
      <c r="D17" s="1246"/>
    </row>
    <row r="18" spans="1:4" s="4" customFormat="1" ht="14.25" customHeight="1" x14ac:dyDescent="0.2">
      <c r="A18" s="1886"/>
      <c r="B18" s="1898">
        <v>9</v>
      </c>
      <c r="C18" s="1899" t="s">
        <v>1891</v>
      </c>
      <c r="D18" s="1897"/>
    </row>
    <row r="19" spans="1:4" s="4" customFormat="1" x14ac:dyDescent="0.2">
      <c r="A19" s="1888"/>
      <c r="B19" s="1894"/>
      <c r="C19" s="1895"/>
      <c r="D19" s="1896"/>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94" t="s">
        <v>354</v>
      </c>
      <c r="D27" s="2495"/>
    </row>
    <row r="28" spans="1:4" ht="12.75" x14ac:dyDescent="0.2">
      <c r="A28" s="230"/>
      <c r="B28" s="231">
        <v>2</v>
      </c>
      <c r="C28" s="2493" t="s">
        <v>1914</v>
      </c>
      <c r="D28" s="2357"/>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1916</v>
      </c>
      <c r="D31" s="1254" t="str">
        <f>IF(AND(COVER!J29="X",COVER!J30="X",COVER!L30&lt;&gt;"X"),"OK",IF(AND(COVER!J29="X",COVER!J30&lt;&gt;"X",COVER!L30="X"),"OK",IF(AND(COVER!L29="X",COVER!J30&lt;&gt;"X"),"OK","PLEASE CHECK YES or NO.")))</f>
        <v>OK</v>
      </c>
    </row>
    <row r="32" spans="1:4" x14ac:dyDescent="0.2">
      <c r="A32" s="232"/>
      <c r="B32" s="235"/>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str">
        <f>IF('Aud Quest 2'!B53="X",IF('Aud Quest 2'!F53&gt;"00/00/00 ","Enter Effective Date","ok"))</f>
        <v>ok</v>
      </c>
    </row>
    <row r="35" spans="1:10" x14ac:dyDescent="0.2">
      <c r="A35" s="232"/>
      <c r="B35" s="235"/>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96" t="s">
        <v>616</v>
      </c>
      <c r="D49" s="2497"/>
    </row>
    <row r="50" spans="1:4" x14ac:dyDescent="0.2">
      <c r="A50" s="245"/>
      <c r="B50" s="246"/>
      <c r="C50" s="1564" t="s">
        <v>1595</v>
      </c>
      <c r="D50" s="1260" t="str">
        <f>IF(SUM('Assets-Liab 5-6'!C13)&lt;&gt;SUM('Assets-Liab 5-6'!C41),"ERROR!","OK")</f>
        <v>OK</v>
      </c>
    </row>
    <row r="51" spans="1:4" x14ac:dyDescent="0.2">
      <c r="A51" s="245"/>
      <c r="B51" s="246"/>
      <c r="C51" s="1564" t="s">
        <v>1596</v>
      </c>
      <c r="D51" s="1260" t="str">
        <f>IF(SUM('Assets-Liab 5-6'!D13)&lt;&gt;SUM('Assets-Liab 5-6'!D41),"ERROR!","OK")</f>
        <v>OK</v>
      </c>
    </row>
    <row r="52" spans="1:4" x14ac:dyDescent="0.2">
      <c r="A52" s="245"/>
      <c r="B52" s="246"/>
      <c r="C52" s="1564" t="s">
        <v>1597</v>
      </c>
      <c r="D52" s="1260" t="str">
        <f>IF(SUM('Assets-Liab 5-6'!E13)&lt;&gt;SUM('Assets-Liab 5-6'!E41),"ERROR!","OK")</f>
        <v>OK</v>
      </c>
    </row>
    <row r="53" spans="1:4" x14ac:dyDescent="0.2">
      <c r="A53" s="245"/>
      <c r="B53" s="246"/>
      <c r="C53" s="1564" t="s">
        <v>1598</v>
      </c>
      <c r="D53" s="1260" t="str">
        <f>IF(SUM('Assets-Liab 5-6'!F13)&lt;&gt;SUM('Assets-Liab 5-6'!F41),"ERROR!","OK")</f>
        <v>OK</v>
      </c>
    </row>
    <row r="54" spans="1:4" x14ac:dyDescent="0.2">
      <c r="A54" s="245"/>
      <c r="B54" s="246"/>
      <c r="C54" s="1564" t="s">
        <v>1599</v>
      </c>
      <c r="D54" s="1260" t="str">
        <f>IF(SUM('Assets-Liab 5-6'!G13)&lt;&gt;SUM('Assets-Liab 5-6'!G41),"ERROR!","OK")</f>
        <v>OK</v>
      </c>
    </row>
    <row r="55" spans="1:4" x14ac:dyDescent="0.2">
      <c r="A55" s="245"/>
      <c r="B55" s="246"/>
      <c r="C55" s="1564" t="s">
        <v>1600</v>
      </c>
      <c r="D55" s="1260" t="str">
        <f>IF(SUM('Assets-Liab 5-6'!H13)&lt;&gt;SUM('Assets-Liab 5-6'!H41),"ERROR!","OK")</f>
        <v>OK</v>
      </c>
    </row>
    <row r="56" spans="1:4" x14ac:dyDescent="0.2">
      <c r="A56" s="245"/>
      <c r="B56" s="246"/>
      <c r="C56" s="1564" t="s">
        <v>1601</v>
      </c>
      <c r="D56" s="1260" t="str">
        <f>IF(SUM('Assets-Liab 5-6'!I13)&lt;&gt;SUM('Assets-Liab 5-6'!I41),"ERROR!","OK")</f>
        <v>OK</v>
      </c>
    </row>
    <row r="57" spans="1:4" x14ac:dyDescent="0.2">
      <c r="A57" s="245"/>
      <c r="B57" s="246"/>
      <c r="C57" s="1564" t="s">
        <v>1602</v>
      </c>
      <c r="D57" s="1260" t="str">
        <f>IF(SUM('Assets-Liab 5-6'!J13)&lt;&gt;SUM('Assets-Liab 5-6'!J41),"ERROR!","OK")</f>
        <v>OK</v>
      </c>
    </row>
    <row r="58" spans="1:4" x14ac:dyDescent="0.2">
      <c r="A58" s="245"/>
      <c r="B58" s="246"/>
      <c r="C58" s="1564" t="s">
        <v>1603</v>
      </c>
      <c r="D58" s="1260" t="str">
        <f>IF(SUM('Assets-Liab 5-6'!K13)&lt;&gt;SUM('Assets-Liab 5-6'!K41),"ERROR!","OK")</f>
        <v>OK</v>
      </c>
    </row>
    <row r="59" spans="1:4" x14ac:dyDescent="0.2">
      <c r="A59" s="245"/>
      <c r="B59" s="246"/>
      <c r="C59" s="1564" t="s">
        <v>1604</v>
      </c>
      <c r="D59" s="1260" t="str">
        <f>IF(SUM('Assets-Liab 5-6'!L13)&lt;&gt;('Assets-Liab 5-6'!L41),"ERROR!","OK")</f>
        <v>OK</v>
      </c>
    </row>
    <row r="60" spans="1:4" x14ac:dyDescent="0.2">
      <c r="A60" s="245"/>
      <c r="B60" s="246"/>
      <c r="C60" s="1564" t="s">
        <v>1605</v>
      </c>
      <c r="D60" s="1260" t="str">
        <f>IF(SUM('Assets-Liab 5-6'!M23)&lt;&gt;('Assets-Liab 5-6'!M41),"ERROR!","OK")</f>
        <v>OK</v>
      </c>
    </row>
    <row r="61" spans="1:4" x14ac:dyDescent="0.2">
      <c r="A61" s="245"/>
      <c r="B61" s="246"/>
      <c r="C61" s="1564" t="s">
        <v>1606</v>
      </c>
      <c r="D61" s="1260" t="str">
        <f>IF(SUM('Assets-Liab 5-6'!N23)&lt;&gt;('Assets-Liab 5-6'!N41),"ERROR!","OK")</f>
        <v>OK</v>
      </c>
    </row>
    <row r="62" spans="1:4" x14ac:dyDescent="0.2">
      <c r="A62" s="232"/>
      <c r="B62" s="247">
        <f>B49+1</f>
        <v>6</v>
      </c>
      <c r="C62" s="2489" t="s">
        <v>900</v>
      </c>
      <c r="D62" s="2490"/>
    </row>
    <row r="63" spans="1:4" s="241" customFormat="1" x14ac:dyDescent="0.2">
      <c r="A63" s="232"/>
      <c r="B63" s="238"/>
      <c r="C63" s="1565" t="s">
        <v>1607</v>
      </c>
      <c r="D63" s="1261" t="str">
        <f>IF('Assets-Liab 5-6'!C38+'Assets-Liab 5-6'!C39='Acct Summary 7-8'!C81,"OK","ERROR!")</f>
        <v>OK</v>
      </c>
    </row>
    <row r="64" spans="1:4" x14ac:dyDescent="0.2">
      <c r="A64" s="232"/>
      <c r="B64" s="238"/>
      <c r="C64" s="1565" t="s">
        <v>1608</v>
      </c>
      <c r="D64" s="1261" t="str">
        <f>IF((('Assets-Liab 5-6'!D38+'Assets-Liab 5-6'!D39) ='Acct Summary 7-8'!D81), "OK", "ERROR!" )</f>
        <v>OK</v>
      </c>
    </row>
    <row r="65" spans="1:4" s="241" customFormat="1" x14ac:dyDescent="0.2">
      <c r="A65" s="232"/>
      <c r="B65" s="238"/>
      <c r="C65" s="1565" t="s">
        <v>1609</v>
      </c>
      <c r="D65" s="1261" t="str">
        <f>IF((('Assets-Liab 5-6'!E38 + 'Assets-Liab 5-6'!E39) ='Acct Summary 7-8'!E81), "OK", "ERROR!" )</f>
        <v>OK</v>
      </c>
    </row>
    <row r="66" spans="1:4" x14ac:dyDescent="0.2">
      <c r="A66" s="232"/>
      <c r="B66" s="238"/>
      <c r="C66" s="1565" t="s">
        <v>1610</v>
      </c>
      <c r="D66" s="1261" t="str">
        <f>IF((('Assets-Liab 5-6'!F38 + 'Assets-Liab 5-6'!F39) ='Acct Summary 7-8'!F81), "OK", "ERROR!" )</f>
        <v>OK</v>
      </c>
    </row>
    <row r="67" spans="1:4" ht="12.75" customHeight="1" x14ac:dyDescent="0.2">
      <c r="A67" s="232"/>
      <c r="B67" s="238"/>
      <c r="C67" s="1565" t="s">
        <v>1627</v>
      </c>
      <c r="D67" s="1261" t="str">
        <f>IF((('Assets-Liab 5-6'!G38 + 'Assets-Liab 5-6'!G39) ='Acct Summary 7-8'!G81), "OK", "ERROR!" )</f>
        <v>OK</v>
      </c>
    </row>
    <row r="68" spans="1:4" x14ac:dyDescent="0.2">
      <c r="A68" s="232"/>
      <c r="B68" s="238"/>
      <c r="C68" s="1565" t="s">
        <v>1611</v>
      </c>
      <c r="D68" s="1261" t="str">
        <f>IF((('Assets-Liab 5-6'!H38 + 'Assets-Liab 5-6'!H39) ='Acct Summary 7-8'!H81), "OK", "ERROR!" )</f>
        <v>OK</v>
      </c>
    </row>
    <row r="69" spans="1:4" ht="12.75" customHeight="1" x14ac:dyDescent="0.2">
      <c r="A69" s="232"/>
      <c r="B69" s="238"/>
      <c r="C69" s="1565" t="s">
        <v>1612</v>
      </c>
      <c r="D69" s="1261" t="str">
        <f>IF((('Assets-Liab 5-6'!I38 + 'Assets-Liab 5-6'!I39) ='Acct Summary 7-8'!I81), "OK", "ERROR!" )</f>
        <v>OK</v>
      </c>
    </row>
    <row r="70" spans="1:4" x14ac:dyDescent="0.2">
      <c r="A70" s="232"/>
      <c r="B70" s="238"/>
      <c r="C70" s="1565" t="s">
        <v>1613</v>
      </c>
      <c r="D70" s="1261" t="str">
        <f>IF((('Assets-Liab 5-6'!J38 + 'Assets-Liab 5-6'!J39) ='Acct Summary 7-8'!J81), "OK", "ERROR!" )</f>
        <v>OK</v>
      </c>
    </row>
    <row r="71" spans="1:4" x14ac:dyDescent="0.2">
      <c r="A71" s="242"/>
      <c r="B71" s="238"/>
      <c r="C71" s="1565"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89" t="s">
        <v>758</v>
      </c>
      <c r="D76" s="2490"/>
    </row>
    <row r="77" spans="1:4" x14ac:dyDescent="0.2">
      <c r="A77" s="236"/>
      <c r="B77" s="247"/>
      <c r="C77" s="1073" t="s">
        <v>1615</v>
      </c>
      <c r="D77" s="1263" t="str">
        <f>IF(SUM('Acct Summary 7-8'!C27:K27) =SUM( 'Acct Summary 7-8'!C49:K49),"OK", "ERROR")</f>
        <v>OK</v>
      </c>
    </row>
    <row r="78" spans="1:4" x14ac:dyDescent="0.2">
      <c r="A78" s="232"/>
      <c r="B78" s="238"/>
      <c r="C78" s="1565" t="s">
        <v>1616</v>
      </c>
      <c r="D78" s="1261" t="str">
        <f>IF(SUM('Acct Summary 7-8'!C28:K28)=SUM('Acct Summary 7-8'!C50:K50),"OK","ERROR!")</f>
        <v>OK</v>
      </c>
    </row>
    <row r="79" spans="1:4" ht="24" x14ac:dyDescent="0.2">
      <c r="A79" s="244"/>
      <c r="B79" s="238"/>
      <c r="C79" s="1565"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1647</v>
      </c>
      <c r="D81" s="1261" t="str">
        <f>IF(SUM('Assets-Liab 5-6'!C38:H38)&gt;=SUM('Rest Tax Levies-Tort Im 26'!G25:K25),"OK","ERROR")</f>
        <v>OK</v>
      </c>
    </row>
    <row r="82" spans="1:4" x14ac:dyDescent="0.2">
      <c r="A82" s="232"/>
      <c r="B82" s="238"/>
      <c r="C82" s="1565" t="s">
        <v>1720</v>
      </c>
      <c r="D82" s="1261" t="str">
        <f>IF(SUM('Assets-Liab 5-6'!C39:K39)&gt;0,"OK","ENTRY IS REQUIRED!")</f>
        <v>OK</v>
      </c>
    </row>
    <row r="83" spans="1:4" x14ac:dyDescent="0.2">
      <c r="A83" s="232"/>
      <c r="B83" s="1587">
        <f>B80+1</f>
        <v>11</v>
      </c>
      <c r="C83" s="1588" t="s">
        <v>1649</v>
      </c>
      <c r="D83" s="1261"/>
    </row>
    <row r="84" spans="1:4" x14ac:dyDescent="0.2">
      <c r="A84" s="232"/>
      <c r="B84" s="238"/>
      <c r="C84" s="1565"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e">
        <f>IF('Shared Outsourced Services 31'!#REF!=TRUE,"OK",IF(COUNTIF('Shared Outsourced Services 31'!$B$11:$D$33,"X"),"OK","ENTRY REQUIRED!"))</f>
        <v>#REF!</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1" type="noConversion"/>
  <pageMargins left="0.75" right="0.25" top="0.5" bottom="0.5" header="0.25" footer="0.25"/>
  <pageSetup scale="69" firstPageNumber="39" orientation="portrait" useFirstPageNumber="1" r:id="rId1"/>
  <headerFooter scaleWithDoc="0">
    <oddFooter>&amp;LSee notes to financial statements.&amp;C&amp;P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0"/>
  <sheetViews>
    <sheetView showGridLines="0" showZeros="0" zoomScale="110" zoomScaleNormal="110" workbookViewId="0">
      <selection activeCell="Q70" sqref="Q70"/>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98" t="s">
        <v>2024</v>
      </c>
      <c r="B4" s="2499"/>
      <c r="C4" s="2499"/>
      <c r="D4" s="2499"/>
      <c r="E4" s="2499"/>
      <c r="F4" s="2499"/>
      <c r="G4" s="2499"/>
      <c r="H4" s="2499"/>
      <c r="I4" s="2499"/>
      <c r="J4" s="2499"/>
      <c r="K4" s="2499"/>
      <c r="L4" s="2499"/>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5" t="s">
        <v>1390</v>
      </c>
      <c r="B6" s="1957"/>
      <c r="C6" s="1947"/>
      <c r="D6" s="1947"/>
      <c r="E6" s="2006" t="s">
        <v>1389</v>
      </c>
      <c r="F6" s="1958"/>
      <c r="G6" s="2007" t="s">
        <v>1388</v>
      </c>
      <c r="H6" s="1947"/>
      <c r="I6" s="1947"/>
      <c r="J6" s="1947"/>
      <c r="K6" s="1947"/>
      <c r="L6" s="1948"/>
      <c r="V6" s="1291"/>
      <c r="W6" s="1291"/>
      <c r="X6" s="1291"/>
      <c r="Y6" s="1291"/>
      <c r="Z6" s="1291"/>
      <c r="AA6" s="1291"/>
      <c r="AB6" s="1291"/>
      <c r="AC6" s="1291"/>
    </row>
    <row r="7" spans="1:29" x14ac:dyDescent="0.2">
      <c r="A7" s="2500" t="str">
        <f>COVER!A17</f>
        <v>Chester Non-HSD 122</v>
      </c>
      <c r="B7" s="2501"/>
      <c r="C7" s="2501"/>
      <c r="D7" s="2502"/>
      <c r="E7" s="2503">
        <f>COVER!A13</f>
        <v>45079122019</v>
      </c>
      <c r="F7" s="2504"/>
      <c r="G7" s="2505" t="str">
        <f>COVER!T23</f>
        <v>065-026956</v>
      </c>
      <c r="H7" s="2506"/>
      <c r="I7" s="2506"/>
      <c r="J7" s="2506"/>
      <c r="K7" s="2506"/>
      <c r="L7" s="2507"/>
    </row>
    <row r="8" spans="1:29" ht="13.5" customHeight="1" x14ac:dyDescent="0.2">
      <c r="A8" s="2005" t="s">
        <v>1906</v>
      </c>
      <c r="B8" s="1957"/>
      <c r="C8" s="1947"/>
      <c r="D8" s="1947"/>
      <c r="E8" s="1959"/>
      <c r="F8" s="1948"/>
      <c r="G8" s="2008" t="s">
        <v>1387</v>
      </c>
      <c r="H8" s="1279"/>
      <c r="I8" s="1279"/>
      <c r="J8" s="1279"/>
      <c r="K8" s="1279"/>
      <c r="L8" s="1949"/>
    </row>
    <row r="9" spans="1:29" ht="13.5" customHeight="1" x14ac:dyDescent="0.2">
      <c r="A9" s="2508"/>
      <c r="B9" s="2509"/>
      <c r="C9" s="2509"/>
      <c r="D9" s="2509"/>
      <c r="E9" s="2509"/>
      <c r="F9" s="2510"/>
      <c r="G9" s="2511" t="str">
        <f>COVER!T13</f>
        <v>Scheffel Boyle CPAs</v>
      </c>
      <c r="H9" s="2512"/>
      <c r="I9" s="2512"/>
      <c r="J9" s="2512"/>
      <c r="K9" s="2512"/>
      <c r="L9" s="2513"/>
    </row>
    <row r="10" spans="1:29" ht="13.5" customHeight="1" x14ac:dyDescent="0.2">
      <c r="A10" s="2514" t="str">
        <f>COVER!A38</f>
        <v>Mr. Kelton Davis</v>
      </c>
      <c r="B10" s="2515"/>
      <c r="C10" s="2515"/>
      <c r="D10" s="2515"/>
      <c r="E10" s="2515"/>
      <c r="F10" s="2516"/>
      <c r="G10" s="2511" t="str">
        <f>COVER!T17</f>
        <v>222 East Main Street</v>
      </c>
      <c r="H10" s="2517"/>
      <c r="I10" s="2517"/>
      <c r="J10" s="2517"/>
      <c r="K10" s="2517"/>
      <c r="L10" s="2518"/>
    </row>
    <row r="11" spans="1:29" ht="13.5" customHeight="1" x14ac:dyDescent="0.2">
      <c r="A11" s="2005" t="s">
        <v>1908</v>
      </c>
      <c r="B11" s="1957"/>
      <c r="C11" s="1947"/>
      <c r="D11" s="1959"/>
      <c r="E11" s="1947"/>
      <c r="F11" s="1948"/>
      <c r="G11" s="2511" t="str">
        <f>COVER!T19</f>
        <v>Belleville</v>
      </c>
      <c r="H11" s="2517"/>
      <c r="I11" s="2517"/>
      <c r="J11" s="2000" t="str">
        <f>COVER!X19</f>
        <v>IL</v>
      </c>
      <c r="K11" s="2000">
        <f>COVER!Z19</f>
        <v>62220</v>
      </c>
      <c r="L11" s="1999"/>
    </row>
    <row r="12" spans="1:29" ht="13.5" customHeight="1" x14ac:dyDescent="0.2">
      <c r="A12" s="2519" t="s">
        <v>1907</v>
      </c>
      <c r="B12" s="2520"/>
      <c r="C12" s="2520"/>
      <c r="D12" s="2520"/>
      <c r="E12" s="2520"/>
      <c r="F12" s="2521"/>
      <c r="G12" s="1917"/>
      <c r="H12" s="1295"/>
      <c r="I12" s="1295"/>
      <c r="J12" s="1295"/>
      <c r="K12" s="1295"/>
      <c r="L12" s="1918"/>
    </row>
    <row r="13" spans="1:29" ht="13.5" customHeight="1" x14ac:dyDescent="0.2">
      <c r="A13" s="2511"/>
      <c r="B13" s="2512"/>
      <c r="C13" s="2512"/>
      <c r="D13" s="2512"/>
      <c r="E13" s="1294"/>
      <c r="F13" s="2001"/>
      <c r="G13" s="2009" t="s">
        <v>1909</v>
      </c>
      <c r="H13" s="1950"/>
      <c r="I13" s="2522" t="str">
        <f>COVER!T25</f>
        <v>Dale.hotlmann@scheffelboyle</v>
      </c>
      <c r="J13" s="2523"/>
      <c r="K13" s="2523"/>
      <c r="L13" s="2524"/>
    </row>
    <row r="14" spans="1:29" ht="13.5" customHeight="1" x14ac:dyDescent="0.2">
      <c r="A14" s="2511" t="str">
        <f>COVER!A19</f>
        <v>107 East Mill Street</v>
      </c>
      <c r="B14" s="2509"/>
      <c r="C14" s="2509"/>
      <c r="D14" s="2509"/>
      <c r="E14" s="1998">
        <v>0</v>
      </c>
      <c r="F14" s="1293"/>
      <c r="G14" s="2010" t="s">
        <v>1386</v>
      </c>
      <c r="H14" s="1279"/>
      <c r="I14" s="1279"/>
      <c r="J14" s="1279"/>
      <c r="K14" s="1279"/>
      <c r="L14" s="1949"/>
    </row>
    <row r="15" spans="1:29" ht="13.5" customHeight="1" x14ac:dyDescent="0.2">
      <c r="A15" s="2511" t="str">
        <f>COVER!A21</f>
        <v>Waterloo, Illinois</v>
      </c>
      <c r="B15" s="2517"/>
      <c r="C15" s="2517"/>
      <c r="D15" s="1278"/>
      <c r="E15" s="1919"/>
      <c r="F15" s="1292"/>
      <c r="G15" s="1997" t="str">
        <f>COVER!T15</f>
        <v>Dale Holtmann, CPA</v>
      </c>
      <c r="H15" s="1279"/>
      <c r="I15" s="1279"/>
      <c r="J15" s="1279"/>
      <c r="K15" s="1279"/>
      <c r="L15" s="1949"/>
    </row>
    <row r="16" spans="1:29" ht="12.2" customHeight="1" x14ac:dyDescent="0.2">
      <c r="A16" s="1997"/>
      <c r="B16" s="1501"/>
      <c r="C16" s="2000">
        <f>COVER!A25</f>
        <v>62298</v>
      </c>
      <c r="D16" s="2000"/>
      <c r="E16" s="2000"/>
      <c r="F16" s="2001"/>
      <c r="G16" s="2525"/>
      <c r="H16" s="2526"/>
      <c r="I16" s="2526"/>
      <c r="J16" s="2526"/>
      <c r="K16" s="2526"/>
      <c r="L16" s="2527"/>
    </row>
    <row r="17" spans="1:13" ht="12.2" customHeight="1" x14ac:dyDescent="0.2">
      <c r="A17" s="2528"/>
      <c r="B17" s="2529"/>
      <c r="C17" s="2529"/>
      <c r="D17" s="2529"/>
      <c r="E17" s="2529"/>
      <c r="F17" s="2530"/>
      <c r="G17" s="2010" t="s">
        <v>1385</v>
      </c>
      <c r="H17" s="1279"/>
      <c r="I17" s="1279"/>
      <c r="J17" s="1279"/>
      <c r="K17" s="2011" t="s">
        <v>1384</v>
      </c>
      <c r="L17" s="1948"/>
      <c r="M17" s="1291"/>
    </row>
    <row r="18" spans="1:13" ht="12.2" customHeight="1" x14ac:dyDescent="0.2">
      <c r="A18" s="2514"/>
      <c r="B18" s="2515"/>
      <c r="C18" s="2515"/>
      <c r="D18" s="2515"/>
      <c r="E18" s="2515"/>
      <c r="F18" s="2516"/>
      <c r="G18" s="2500" t="str">
        <f>COVER!T21</f>
        <v>618-277-8100</v>
      </c>
      <c r="H18" s="2501"/>
      <c r="I18" s="2501"/>
      <c r="J18" s="2501"/>
      <c r="K18" s="2500" t="str">
        <f>COVER!X21</f>
        <v>618-277-9307</v>
      </c>
      <c r="L18" s="2531"/>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2" t="s">
        <v>1383</v>
      </c>
    </row>
    <row r="24" spans="1:13" ht="10.15" customHeight="1" x14ac:dyDescent="0.2">
      <c r="A24" s="1290"/>
      <c r="C24" s="2012" t="s">
        <v>1382</v>
      </c>
    </row>
    <row r="25" spans="1:13" ht="9" customHeight="1" x14ac:dyDescent="0.2">
      <c r="B25" s="1283" t="s">
        <v>1365</v>
      </c>
      <c r="C25" s="1289"/>
      <c r="J25" s="1282"/>
    </row>
    <row r="26" spans="1:13" s="1277" customFormat="1" ht="12.2" customHeight="1" x14ac:dyDescent="0.2">
      <c r="B26" s="1280"/>
      <c r="C26" s="2012" t="s">
        <v>2031</v>
      </c>
      <c r="D26" s="1284"/>
      <c r="E26" s="1284"/>
    </row>
    <row r="27" spans="1:13" s="1277" customFormat="1" ht="9" customHeight="1" x14ac:dyDescent="0.2">
      <c r="B27" s="1283"/>
      <c r="C27" s="2012"/>
      <c r="D27" s="1284"/>
      <c r="E27" s="1284"/>
    </row>
    <row r="28" spans="1:13" s="1277" customFormat="1" ht="12.2" customHeight="1" x14ac:dyDescent="0.2">
      <c r="A28" s="1288"/>
      <c r="B28" s="1280"/>
      <c r="C28" s="2012" t="s">
        <v>2032</v>
      </c>
      <c r="D28" s="1284"/>
      <c r="E28" s="1284"/>
    </row>
    <row r="29" spans="1:13" s="1277" customFormat="1" ht="9" customHeight="1" x14ac:dyDescent="0.2">
      <c r="A29" s="1288"/>
      <c r="B29" s="1283"/>
      <c r="C29" s="2012"/>
      <c r="D29" s="1284"/>
      <c r="E29" s="1284"/>
    </row>
    <row r="30" spans="1:13" s="1277" customFormat="1" ht="12.2" customHeight="1" x14ac:dyDescent="0.2">
      <c r="B30" s="1280"/>
      <c r="C30" s="2012" t="s">
        <v>2033</v>
      </c>
      <c r="D30" s="1278"/>
      <c r="E30" s="1278"/>
      <c r="F30" s="1284"/>
      <c r="G30" s="1284"/>
      <c r="H30" s="1284"/>
      <c r="I30" s="1284"/>
      <c r="J30" s="1284"/>
      <c r="K30" s="1284"/>
      <c r="L30" s="1284"/>
    </row>
    <row r="31" spans="1:13" s="1277" customFormat="1" ht="9" customHeight="1" x14ac:dyDescent="0.2">
      <c r="B31" s="1283"/>
      <c r="C31" s="2012"/>
      <c r="D31" s="1278"/>
      <c r="E31" s="1278"/>
      <c r="F31" s="1284"/>
      <c r="G31" s="1284"/>
      <c r="H31" s="1284"/>
      <c r="I31" s="1284"/>
      <c r="J31" s="1284"/>
      <c r="K31" s="1284"/>
      <c r="L31" s="1284"/>
    </row>
    <row r="32" spans="1:13" s="1277" customFormat="1" ht="12.2" customHeight="1" x14ac:dyDescent="0.2">
      <c r="B32" s="1280"/>
      <c r="C32" s="2012" t="s">
        <v>2034</v>
      </c>
      <c r="D32" s="1278"/>
      <c r="E32" s="1278"/>
      <c r="F32" s="1284"/>
      <c r="G32" s="1284"/>
      <c r="H32" s="1284"/>
      <c r="I32" s="1284"/>
      <c r="J32" s="1284"/>
      <c r="K32" s="1284"/>
      <c r="L32" s="1284"/>
    </row>
    <row r="33" spans="1:12" s="1277" customFormat="1" ht="10.9" customHeight="1" x14ac:dyDescent="0.2">
      <c r="B33" s="1283"/>
      <c r="C33" s="2013" t="s">
        <v>2035</v>
      </c>
      <c r="D33" s="1278"/>
      <c r="E33" s="1278"/>
      <c r="F33" s="1284"/>
      <c r="G33" s="1284"/>
      <c r="H33" s="1284"/>
      <c r="I33" s="1284"/>
      <c r="J33" s="1284"/>
      <c r="K33" s="1284"/>
      <c r="L33" s="1284"/>
    </row>
    <row r="34" spans="1:12" ht="9" customHeight="1" x14ac:dyDescent="0.2">
      <c r="B34" s="1283"/>
      <c r="C34" s="2013"/>
      <c r="D34" s="1282"/>
      <c r="E34" s="1282"/>
      <c r="F34" s="1282"/>
      <c r="G34" s="1282"/>
      <c r="H34" s="1282"/>
      <c r="I34" s="1282"/>
      <c r="J34" s="1282"/>
      <c r="K34" s="1282"/>
      <c r="L34" s="1282"/>
    </row>
    <row r="35" spans="1:12" s="1277" customFormat="1" ht="13.5" customHeight="1" x14ac:dyDescent="0.2">
      <c r="B35" s="1280"/>
      <c r="C35" s="2012" t="s">
        <v>2036</v>
      </c>
      <c r="D35" s="1284"/>
      <c r="E35" s="1284"/>
      <c r="F35" s="1284"/>
      <c r="G35" s="1284"/>
      <c r="H35" s="1284"/>
      <c r="I35" s="1284"/>
      <c r="J35" s="1284"/>
      <c r="K35" s="1284"/>
      <c r="L35" s="1284"/>
    </row>
    <row r="36" spans="1:12" s="1277" customFormat="1" ht="10.9" customHeight="1" x14ac:dyDescent="0.2">
      <c r="B36" s="1283"/>
      <c r="C36" s="2013" t="s">
        <v>2037</v>
      </c>
      <c r="D36" s="1284"/>
      <c r="E36" s="1284"/>
      <c r="F36" s="1284"/>
      <c r="G36" s="1284"/>
      <c r="H36" s="1284"/>
      <c r="I36" s="1284"/>
      <c r="J36" s="1284"/>
      <c r="K36" s="1284"/>
      <c r="L36" s="1284"/>
    </row>
    <row r="37" spans="1:12" ht="9" customHeight="1" x14ac:dyDescent="0.2">
      <c r="B37" s="1283"/>
      <c r="C37" s="2013"/>
      <c r="D37" s="1282"/>
      <c r="E37" s="1282"/>
      <c r="F37" s="1282"/>
      <c r="G37" s="1282"/>
      <c r="H37" s="1282"/>
      <c r="I37" s="1282"/>
      <c r="J37" s="1282"/>
      <c r="K37" s="1282"/>
      <c r="L37" s="1282"/>
    </row>
    <row r="38" spans="1:12" s="1277" customFormat="1" ht="12.2" customHeight="1" x14ac:dyDescent="0.2">
      <c r="B38" s="1280"/>
      <c r="C38" s="2012" t="s">
        <v>2038</v>
      </c>
      <c r="D38" s="1284"/>
      <c r="E38" s="1284"/>
    </row>
    <row r="39" spans="1:12" ht="9" customHeight="1" x14ac:dyDescent="0.2">
      <c r="B39" s="1283"/>
      <c r="C39" s="2013"/>
      <c r="D39" s="1282"/>
      <c r="E39" s="1282"/>
    </row>
    <row r="40" spans="1:12" s="1277" customFormat="1" ht="13.5" customHeight="1" x14ac:dyDescent="0.2">
      <c r="B40" s="1280"/>
      <c r="C40" s="2012" t="s">
        <v>2039</v>
      </c>
      <c r="D40" s="1284"/>
      <c r="E40" s="1284"/>
    </row>
    <row r="41" spans="1:12" ht="9" customHeight="1" x14ac:dyDescent="0.2">
      <c r="A41" s="1286"/>
      <c r="B41" s="1283"/>
      <c r="C41" s="2013"/>
      <c r="D41" s="1282"/>
      <c r="E41" s="1282"/>
    </row>
    <row r="42" spans="1:12" s="1277" customFormat="1" ht="13.5" customHeight="1" x14ac:dyDescent="0.2">
      <c r="B42" s="1280"/>
      <c r="C42" s="2012"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4" t="s">
        <v>2041</v>
      </c>
      <c r="D46" s="1278"/>
      <c r="E46" s="1278"/>
      <c r="F46" s="1278"/>
      <c r="G46" s="1278"/>
      <c r="H46" s="1278"/>
    </row>
    <row r="47" spans="1:12" ht="9" customHeight="1" x14ac:dyDescent="0.2"/>
    <row r="48" spans="1:12" ht="12.2" customHeight="1" x14ac:dyDescent="0.2">
      <c r="B48" s="1673"/>
      <c r="C48" s="2015" t="s">
        <v>2042</v>
      </c>
    </row>
    <row r="49" spans="1:12" ht="9" customHeight="1" x14ac:dyDescent="0.2"/>
    <row r="50" spans="1:12" ht="12.2" customHeight="1" x14ac:dyDescent="0.2">
      <c r="C50" s="2015"/>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r:id="rId1"/>
  <headerFooter scaleWithDoc="0">
    <oddHeader>&amp;LPage 37&amp;RPage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Q70" sqref="Q70"/>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4" customFormat="1" ht="12.75" x14ac:dyDescent="0.2">
      <c r="A1" s="2532" t="str">
        <f>'Single Audit Cover'!A7</f>
        <v>Chester Non-HSD 122</v>
      </c>
      <c r="B1" s="2533"/>
      <c r="C1" s="2533"/>
      <c r="D1" s="2533"/>
    </row>
    <row r="2" spans="1:11" s="2004" customFormat="1" ht="12.75" x14ac:dyDescent="0.2">
      <c r="A2" s="2534">
        <f>'Single Audit Cover'!E7</f>
        <v>45079122019</v>
      </c>
      <c r="B2" s="2535"/>
      <c r="C2" s="2535"/>
      <c r="D2" s="2535"/>
    </row>
    <row r="3" spans="1:11" s="2004" customFormat="1" ht="12.75" x14ac:dyDescent="0.2">
      <c r="A3" s="2532" t="s">
        <v>1899</v>
      </c>
      <c r="B3" s="2533"/>
      <c r="C3" s="2533"/>
      <c r="D3" s="2533"/>
    </row>
    <row r="4" spans="1:11" s="2004" customFormat="1" ht="4.5" customHeight="1" x14ac:dyDescent="0.2">
      <c r="A4" s="2002"/>
      <c r="B4" s="1996"/>
      <c r="C4" s="1996"/>
      <c r="D4" s="1996"/>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4"/>
      <c r="C11" s="1304">
        <v>1</v>
      </c>
      <c r="D11" s="1328" t="s">
        <v>2045</v>
      </c>
      <c r="E11" s="1323"/>
      <c r="F11" s="1323"/>
      <c r="G11" s="1323"/>
      <c r="H11" s="1323"/>
      <c r="I11" s="1323"/>
      <c r="J11" s="1323"/>
      <c r="K11" s="1323"/>
    </row>
    <row r="12" spans="1:11" ht="3" customHeight="1" x14ac:dyDescent="0.2">
      <c r="B12" s="2016"/>
      <c r="C12" s="1304"/>
      <c r="D12" s="1328"/>
      <c r="E12" s="1323"/>
      <c r="F12" s="1323"/>
      <c r="G12" s="1323"/>
      <c r="H12" s="1323"/>
      <c r="I12" s="1323"/>
      <c r="J12" s="1323"/>
      <c r="K12" s="1323"/>
    </row>
    <row r="13" spans="1:11" x14ac:dyDescent="0.2">
      <c r="B13" s="1954"/>
      <c r="C13" s="1304">
        <f>C11+1</f>
        <v>2</v>
      </c>
      <c r="D13" s="1325" t="s">
        <v>1750</v>
      </c>
      <c r="E13" s="1323"/>
      <c r="F13" s="1323"/>
      <c r="G13" s="1323"/>
      <c r="H13" s="1323"/>
      <c r="I13" s="1323"/>
      <c r="J13" s="1323"/>
      <c r="K13" s="1323"/>
    </row>
    <row r="14" spans="1:11" ht="3" customHeight="1" x14ac:dyDescent="0.2">
      <c r="B14" s="2016"/>
      <c r="C14" s="1304"/>
      <c r="D14" s="1325"/>
      <c r="E14" s="1323"/>
      <c r="F14" s="1323"/>
      <c r="G14" s="1323"/>
      <c r="H14" s="1323"/>
      <c r="I14" s="1323"/>
      <c r="J14" s="1323"/>
      <c r="K14" s="1323"/>
    </row>
    <row r="15" spans="1:11" x14ac:dyDescent="0.2">
      <c r="B15" s="1954"/>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4"/>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4"/>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4"/>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4"/>
      <c r="C28" s="1301">
        <f>C24+1</f>
        <v>7</v>
      </c>
      <c r="D28" s="1324" t="s">
        <v>2046</v>
      </c>
      <c r="E28" s="1323"/>
      <c r="F28" s="1323"/>
      <c r="G28" s="1323"/>
      <c r="H28" s="1323"/>
      <c r="I28" s="1323"/>
      <c r="J28" s="1323"/>
      <c r="K28" s="1323"/>
    </row>
    <row r="29" spans="1:11" ht="10.5" customHeight="1" x14ac:dyDescent="0.2">
      <c r="A29" s="1300"/>
      <c r="D29" s="2101"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4"/>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4"/>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5"/>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5"/>
      <c r="C42" s="1301">
        <v>11</v>
      </c>
      <c r="D42" s="2017" t="s">
        <v>2050</v>
      </c>
      <c r="E42" s="1307"/>
    </row>
    <row r="43" spans="1:5" ht="3" customHeight="1" x14ac:dyDescent="0.2">
      <c r="A43" s="1300"/>
      <c r="B43" s="1320"/>
      <c r="C43" s="1319"/>
      <c r="D43" s="1306"/>
    </row>
    <row r="44" spans="1:5" x14ac:dyDescent="0.2">
      <c r="A44" s="1300"/>
      <c r="B44" s="1954"/>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4"/>
      <c r="C48" s="1304">
        <f>C44+1</f>
        <v>13</v>
      </c>
      <c r="D48" s="1303" t="s">
        <v>2051</v>
      </c>
    </row>
    <row r="49" spans="1:4" ht="3" customHeight="1" x14ac:dyDescent="0.2">
      <c r="A49" s="1300"/>
      <c r="B49" s="2016"/>
      <c r="C49" s="1304"/>
      <c r="D49" s="1303"/>
    </row>
    <row r="50" spans="1:4" x14ac:dyDescent="0.2">
      <c r="A50" s="1300"/>
      <c r="B50" s="1954"/>
      <c r="C50" s="1304">
        <f>C48+1</f>
        <v>14</v>
      </c>
      <c r="D50" s="1303" t="s">
        <v>1425</v>
      </c>
    </row>
    <row r="51" spans="1:4" ht="3" customHeight="1" x14ac:dyDescent="0.2">
      <c r="A51" s="1300"/>
      <c r="B51" s="2016"/>
      <c r="C51" s="1304"/>
      <c r="D51" s="1303"/>
    </row>
    <row r="52" spans="1:4" x14ac:dyDescent="0.2">
      <c r="A52" s="1300"/>
      <c r="B52" s="1954"/>
      <c r="C52" s="1304">
        <f>C50+1</f>
        <v>15</v>
      </c>
      <c r="D52" s="1303" t="s">
        <v>1424</v>
      </c>
    </row>
    <row r="53" spans="1:4" ht="3" customHeight="1" x14ac:dyDescent="0.2">
      <c r="A53" s="1300"/>
      <c r="B53" s="2016"/>
      <c r="C53" s="1304"/>
      <c r="D53" s="1303"/>
    </row>
    <row r="54" spans="1:4" x14ac:dyDescent="0.2">
      <c r="A54" s="1300"/>
      <c r="B54" s="1954"/>
      <c r="C54" s="1304">
        <f>C52+1</f>
        <v>16</v>
      </c>
      <c r="D54" s="1303" t="s">
        <v>1423</v>
      </c>
    </row>
    <row r="55" spans="1:4" ht="3" customHeight="1" x14ac:dyDescent="0.2">
      <c r="A55" s="1300"/>
      <c r="B55" s="2016"/>
      <c r="C55" s="1304"/>
      <c r="D55" s="1303"/>
    </row>
    <row r="56" spans="1:4" x14ac:dyDescent="0.2">
      <c r="A56" s="1300"/>
      <c r="B56" s="1954"/>
      <c r="C56" s="1304">
        <f>C54+1</f>
        <v>17</v>
      </c>
      <c r="D56" s="1306" t="s">
        <v>1752</v>
      </c>
    </row>
    <row r="57" spans="1:4" ht="10.5" customHeight="1" x14ac:dyDescent="0.2">
      <c r="A57" s="1300"/>
      <c r="D57" s="1303" t="s">
        <v>2052</v>
      </c>
    </row>
    <row r="58" spans="1:4" x14ac:dyDescent="0.2">
      <c r="A58" s="1300"/>
      <c r="C58" s="1956"/>
      <c r="D58" s="1303" t="s">
        <v>1422</v>
      </c>
    </row>
    <row r="59" spans="1:4" ht="10.5" customHeight="1" x14ac:dyDescent="0.2">
      <c r="A59" s="1300"/>
      <c r="D59" s="1306" t="s">
        <v>1421</v>
      </c>
    </row>
    <row r="60" spans="1:4" ht="10.5" customHeight="1" x14ac:dyDescent="0.2">
      <c r="A60" s="1300"/>
      <c r="D60" s="2100" t="s">
        <v>2093</v>
      </c>
    </row>
    <row r="61" spans="1:4" ht="10.5" customHeight="1" x14ac:dyDescent="0.2">
      <c r="A61" s="1300"/>
      <c r="C61" s="1956"/>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0" t="s">
        <v>2092</v>
      </c>
    </row>
    <row r="65" spans="1:4" x14ac:dyDescent="0.2">
      <c r="A65" s="1300"/>
      <c r="C65" s="1956"/>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0" t="s">
        <v>2092</v>
      </c>
    </row>
    <row r="69" spans="1:4" ht="10.5" customHeight="1" x14ac:dyDescent="0.2">
      <c r="A69" s="1300"/>
      <c r="C69" s="1956"/>
      <c r="D69" s="1303" t="s">
        <v>1416</v>
      </c>
    </row>
    <row r="70" spans="1:4" ht="10.5" customHeight="1" x14ac:dyDescent="0.2">
      <c r="A70" s="1300"/>
      <c r="D70" s="1318" t="s">
        <v>1415</v>
      </c>
    </row>
    <row r="71" spans="1:4" ht="3" customHeight="1" x14ac:dyDescent="0.2">
      <c r="A71" s="1300"/>
      <c r="D71" s="1306"/>
    </row>
    <row r="72" spans="1:4" x14ac:dyDescent="0.2">
      <c r="A72" s="1300"/>
      <c r="B72" s="1954"/>
      <c r="C72" s="1304">
        <f>C56+1</f>
        <v>18</v>
      </c>
      <c r="D72" s="1308" t="s">
        <v>1414</v>
      </c>
    </row>
    <row r="73" spans="1:4" ht="3" customHeight="1" x14ac:dyDescent="0.2">
      <c r="A73" s="1300"/>
      <c r="B73" s="2016"/>
      <c r="C73" s="1304"/>
      <c r="D73" s="1308"/>
    </row>
    <row r="74" spans="1:4" x14ac:dyDescent="0.2">
      <c r="A74" s="1300"/>
      <c r="B74" s="1954"/>
      <c r="C74" s="1304">
        <f>C72+1</f>
        <v>19</v>
      </c>
      <c r="D74" s="1303" t="s">
        <v>1413</v>
      </c>
    </row>
    <row r="75" spans="1:4" ht="3" customHeight="1" x14ac:dyDescent="0.2">
      <c r="A75" s="1300"/>
      <c r="B75" s="2016"/>
      <c r="C75" s="1304"/>
      <c r="D75" s="1303"/>
    </row>
    <row r="76" spans="1:4" x14ac:dyDescent="0.2">
      <c r="A76" s="1300"/>
      <c r="B76" s="1954"/>
      <c r="C76" s="1304">
        <f>C74+1</f>
        <v>20</v>
      </c>
      <c r="D76" s="1316" t="s">
        <v>1412</v>
      </c>
    </row>
    <row r="77" spans="1:4" ht="3" customHeight="1" x14ac:dyDescent="0.2">
      <c r="A77" s="1300"/>
      <c r="B77" s="2016"/>
      <c r="C77" s="1304"/>
      <c r="D77" s="1316"/>
    </row>
    <row r="78" spans="1:4" x14ac:dyDescent="0.2">
      <c r="A78" s="1300"/>
      <c r="B78" s="1954"/>
      <c r="C78" s="1304">
        <f>C76+1</f>
        <v>21</v>
      </c>
      <c r="D78" s="1306" t="s">
        <v>1411</v>
      </c>
    </row>
    <row r="79" spans="1:4" ht="3" customHeight="1" x14ac:dyDescent="0.2">
      <c r="A79" s="1300"/>
      <c r="B79" s="2016"/>
      <c r="C79" s="1304"/>
      <c r="D79" s="1306"/>
    </row>
    <row r="80" spans="1:4" x14ac:dyDescent="0.2">
      <c r="A80" s="1300"/>
      <c r="B80" s="1954"/>
      <c r="C80" s="1304">
        <f>C78+1</f>
        <v>22</v>
      </c>
      <c r="D80" s="1317" t="s">
        <v>1410</v>
      </c>
    </row>
    <row r="81" spans="1:4" ht="3" customHeight="1" x14ac:dyDescent="0.2">
      <c r="A81" s="1300"/>
      <c r="B81" s="2016"/>
      <c r="C81" s="1304"/>
      <c r="D81" s="1317"/>
    </row>
    <row r="82" spans="1:4" x14ac:dyDescent="0.2">
      <c r="A82" s="1300"/>
      <c r="B82" s="1954"/>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4"/>
      <c r="C85" s="1304">
        <f>C82+1</f>
        <v>24</v>
      </c>
      <c r="D85" s="1303" t="s">
        <v>1408</v>
      </c>
    </row>
    <row r="86" spans="1:4" ht="3" customHeight="1" x14ac:dyDescent="0.2">
      <c r="A86" s="1300"/>
      <c r="B86" s="2016"/>
      <c r="C86" s="1304"/>
      <c r="D86" s="1303"/>
    </row>
    <row r="87" spans="1:4" x14ac:dyDescent="0.2">
      <c r="A87" s="1300"/>
      <c r="B87" s="1954"/>
      <c r="C87" s="1304">
        <f>C85+1</f>
        <v>25</v>
      </c>
      <c r="D87" s="1303" t="s">
        <v>1407</v>
      </c>
    </row>
    <row r="88" spans="1:4" ht="3" customHeight="1" x14ac:dyDescent="0.2">
      <c r="A88" s="1300"/>
      <c r="B88" s="2016"/>
      <c r="C88" s="1304"/>
      <c r="D88" s="1303"/>
    </row>
    <row r="89" spans="1:4" x14ac:dyDescent="0.2">
      <c r="A89" s="1300"/>
      <c r="B89" s="1954"/>
      <c r="C89" s="1304">
        <f>C87+1</f>
        <v>26</v>
      </c>
      <c r="D89" s="1303" t="s">
        <v>1406</v>
      </c>
    </row>
    <row r="90" spans="1:4" ht="3" customHeight="1" x14ac:dyDescent="0.2">
      <c r="A90" s="1300"/>
      <c r="B90" s="2016"/>
      <c r="C90" s="1304"/>
      <c r="D90" s="1303"/>
    </row>
    <row r="91" spans="1:4" x14ac:dyDescent="0.2">
      <c r="A91" s="1300"/>
      <c r="B91" s="1954"/>
      <c r="C91" s="1304">
        <f>C89+1</f>
        <v>27</v>
      </c>
      <c r="D91" s="1303" t="s">
        <v>2055</v>
      </c>
    </row>
    <row r="92" spans="1:4" x14ac:dyDescent="0.2">
      <c r="A92" s="1300"/>
      <c r="B92" s="1309"/>
      <c r="C92" s="1956"/>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4"/>
      <c r="C96" s="1304">
        <f>C91+1</f>
        <v>28</v>
      </c>
      <c r="D96" s="1303" t="s">
        <v>2057</v>
      </c>
    </row>
    <row r="97" spans="1:4" ht="3" customHeight="1" x14ac:dyDescent="0.2">
      <c r="A97" s="1300"/>
      <c r="B97" s="2016"/>
      <c r="C97" s="1304"/>
      <c r="D97" s="1303"/>
    </row>
    <row r="98" spans="1:4" x14ac:dyDescent="0.2">
      <c r="A98" s="1300"/>
      <c r="B98" s="1954"/>
      <c r="C98" s="1304">
        <f>C96+1</f>
        <v>29</v>
      </c>
      <c r="D98" s="1312" t="s">
        <v>1404</v>
      </c>
    </row>
    <row r="99" spans="1:4" ht="3" customHeight="1" x14ac:dyDescent="0.2">
      <c r="A99" s="1300"/>
      <c r="B99" s="2016"/>
      <c r="C99" s="1304"/>
      <c r="D99" s="1312"/>
    </row>
    <row r="100" spans="1:4" x14ac:dyDescent="0.2">
      <c r="A100" s="1300"/>
      <c r="B100" s="1954"/>
      <c r="C100" s="1304">
        <f>C98+1</f>
        <v>30</v>
      </c>
      <c r="D100" s="1303" t="s">
        <v>2058</v>
      </c>
    </row>
    <row r="101" spans="1:4" ht="3" customHeight="1" x14ac:dyDescent="0.2">
      <c r="A101" s="1300"/>
      <c r="B101" s="2016"/>
      <c r="C101" s="1304"/>
      <c r="D101" s="2018"/>
    </row>
    <row r="102" spans="1:4" x14ac:dyDescent="0.2">
      <c r="A102" s="1300"/>
      <c r="B102" s="1954"/>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4"/>
      <c r="C106" s="1304">
        <f>C102+1</f>
        <v>32</v>
      </c>
      <c r="D106" s="1306" t="s">
        <v>2060</v>
      </c>
    </row>
    <row r="107" spans="1:4" ht="3" customHeight="1" x14ac:dyDescent="0.2">
      <c r="A107" s="1300"/>
      <c r="B107" s="2016"/>
      <c r="C107" s="1304"/>
      <c r="D107" s="1306"/>
    </row>
    <row r="108" spans="1:4" x14ac:dyDescent="0.2">
      <c r="A108" s="1300"/>
      <c r="B108" s="1954"/>
      <c r="C108" s="1304">
        <v>33</v>
      </c>
      <c r="D108" s="1306" t="s">
        <v>1402</v>
      </c>
    </row>
    <row r="109" spans="1:4" ht="3" customHeight="1" x14ac:dyDescent="0.2">
      <c r="A109" s="1300"/>
      <c r="B109" s="2016"/>
      <c r="C109" s="1304"/>
      <c r="D109" s="1306"/>
    </row>
    <row r="110" spans="1:4" x14ac:dyDescent="0.2">
      <c r="A110" s="1300"/>
      <c r="B110" s="1954"/>
      <c r="C110" s="1304">
        <f>C108+1</f>
        <v>34</v>
      </c>
      <c r="D110" s="1306" t="s">
        <v>1401</v>
      </c>
    </row>
    <row r="111" spans="1:4" ht="3" customHeight="1" x14ac:dyDescent="0.2">
      <c r="A111" s="1300"/>
      <c r="B111" s="2016"/>
      <c r="C111" s="1304"/>
      <c r="D111" s="1306"/>
    </row>
    <row r="112" spans="1:4" x14ac:dyDescent="0.2">
      <c r="A112" s="1300"/>
      <c r="B112" s="1954"/>
      <c r="C112" s="1304">
        <f>C110+1</f>
        <v>35</v>
      </c>
      <c r="D112" s="1306" t="s">
        <v>1400</v>
      </c>
    </row>
    <row r="113" spans="1:4" ht="11.25" customHeight="1" x14ac:dyDescent="0.2">
      <c r="A113" s="1300"/>
      <c r="B113" s="2019"/>
      <c r="C113" s="1304"/>
      <c r="D113" s="1310" t="s">
        <v>1399</v>
      </c>
    </row>
    <row r="114" spans="1:4" ht="3" customHeight="1" x14ac:dyDescent="0.2">
      <c r="A114" s="1300"/>
      <c r="B114" s="2020"/>
      <c r="C114" s="1304"/>
      <c r="D114" s="1310"/>
    </row>
    <row r="115" spans="1:4" x14ac:dyDescent="0.2">
      <c r="A115" s="1300"/>
      <c r="B115" s="1954"/>
      <c r="C115" s="1304">
        <f>C112+1</f>
        <v>36</v>
      </c>
      <c r="D115" s="1303" t="s">
        <v>1398</v>
      </c>
    </row>
    <row r="116" spans="1:4" ht="3" customHeight="1" x14ac:dyDescent="0.2">
      <c r="A116" s="1300"/>
      <c r="B116" s="2016"/>
      <c r="C116" s="1304"/>
      <c r="D116" s="1303"/>
    </row>
    <row r="117" spans="1:4" x14ac:dyDescent="0.2">
      <c r="A117" s="1300"/>
      <c r="B117" s="1954"/>
      <c r="C117" s="1304">
        <f>C115+1</f>
        <v>37</v>
      </c>
      <c r="D117" s="1303" t="s">
        <v>1754</v>
      </c>
    </row>
    <row r="118" spans="1:4" ht="3" customHeight="1" x14ac:dyDescent="0.2">
      <c r="A118" s="1300"/>
      <c r="B118" s="2016"/>
      <c r="C118" s="1304"/>
      <c r="D118" s="1303"/>
    </row>
    <row r="119" spans="1:4" x14ac:dyDescent="0.2">
      <c r="A119" s="1300"/>
      <c r="B119" s="1954"/>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4"/>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38" t="str">
        <f>'Single Audit Cover'!A7</f>
        <v>Chester Non-HSD 122</v>
      </c>
      <c r="B1" s="2538"/>
      <c r="C1" s="2538"/>
      <c r="D1" s="2538"/>
      <c r="E1" s="2538"/>
    </row>
    <row r="2" spans="1:5" x14ac:dyDescent="0.2">
      <c r="A2" s="2539">
        <f>'Single Audit Cover'!E7</f>
        <v>45079122019</v>
      </c>
      <c r="B2" s="2539"/>
      <c r="C2" s="2539"/>
      <c r="D2" s="2539"/>
      <c r="E2" s="2539"/>
    </row>
    <row r="3" spans="1:5" ht="4.5" customHeight="1" x14ac:dyDescent="0.2"/>
    <row r="4" spans="1:5" x14ac:dyDescent="0.2">
      <c r="A4" s="1349" t="s">
        <v>1464</v>
      </c>
      <c r="B4" s="1347"/>
      <c r="C4" s="1347"/>
      <c r="D4" s="1348"/>
      <c r="E4" s="1347"/>
    </row>
    <row r="5" spans="1:5" x14ac:dyDescent="0.2">
      <c r="A5" s="1349"/>
      <c r="B5" s="2021"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0</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0</v>
      </c>
    </row>
    <row r="19" spans="1:4" ht="13.5" thickBot="1" x14ac:dyDescent="0.25">
      <c r="A19" s="2022" t="s">
        <v>1452</v>
      </c>
      <c r="D19" s="1343">
        <f>SUM(D10:D17)</f>
        <v>0</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40"/>
      <c r="B24" s="2541"/>
      <c r="D24" s="1336"/>
    </row>
    <row r="25" spans="1:4" x14ac:dyDescent="0.2">
      <c r="A25" s="2536"/>
      <c r="B25" s="2537"/>
      <c r="D25" s="1336"/>
    </row>
    <row r="26" spans="1:4" x14ac:dyDescent="0.2">
      <c r="A26" s="2536"/>
      <c r="B26" s="2537"/>
      <c r="D26" s="1336"/>
    </row>
    <row r="27" spans="1:4" x14ac:dyDescent="0.2">
      <c r="A27" s="2536"/>
      <c r="B27" s="2537"/>
      <c r="D27" s="1336"/>
    </row>
    <row r="28" spans="1:4" x14ac:dyDescent="0.2">
      <c r="A28" s="2536"/>
      <c r="B28" s="2537"/>
      <c r="D28" s="1336"/>
    </row>
    <row r="29" spans="1:4" x14ac:dyDescent="0.2">
      <c r="A29" s="2536"/>
      <c r="B29" s="2537"/>
      <c r="D29" s="1336"/>
    </row>
    <row r="30" spans="1:4" x14ac:dyDescent="0.2">
      <c r="A30" s="2536"/>
      <c r="B30" s="2537"/>
      <c r="D30" s="1336"/>
    </row>
    <row r="32" spans="1:4" x14ac:dyDescent="0.2">
      <c r="A32" s="1338" t="s">
        <v>1450</v>
      </c>
      <c r="D32" s="1341">
        <f>SUM(D19:D30)</f>
        <v>0</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36"/>
      <c r="B40" s="2537"/>
      <c r="D40" s="1336"/>
    </row>
    <row r="41" spans="1:4" x14ac:dyDescent="0.2">
      <c r="A41" s="2536"/>
      <c r="B41" s="2537"/>
      <c r="D41" s="1335"/>
    </row>
    <row r="42" spans="1:4" x14ac:dyDescent="0.2">
      <c r="A42" s="2536"/>
      <c r="B42" s="2537"/>
      <c r="D42" s="1335"/>
    </row>
    <row r="43" spans="1:4" x14ac:dyDescent="0.2">
      <c r="A43" s="2536"/>
      <c r="B43" s="2537"/>
      <c r="D43" s="1335"/>
    </row>
    <row r="44" spans="1:4" x14ac:dyDescent="0.2">
      <c r="A44" s="2536"/>
      <c r="B44" s="2537"/>
      <c r="D44" s="1335"/>
    </row>
    <row r="45" spans="1:4" x14ac:dyDescent="0.2">
      <c r="A45" s="2536"/>
      <c r="B45" s="2537"/>
      <c r="D45" s="1335"/>
    </row>
    <row r="47" spans="1:4" x14ac:dyDescent="0.2">
      <c r="B47" s="1334" t="s">
        <v>1444</v>
      </c>
      <c r="C47" s="1334"/>
      <c r="D47" s="1915">
        <f>SUM(D35:D45)</f>
        <v>0</v>
      </c>
    </row>
    <row r="49" spans="2:4" x14ac:dyDescent="0.2">
      <c r="B49" s="1334" t="s">
        <v>1443</v>
      </c>
      <c r="C49" s="1334"/>
      <c r="D49" s="1915">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7" zoomScale="120" zoomScaleNormal="120" workbookViewId="0">
      <selection activeCell="Q70" sqref="Q70"/>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3" t="str">
        <f>'Single Audit Cover'!A7</f>
        <v>Chester Non-HSD 122</v>
      </c>
      <c r="B1" s="2544"/>
      <c r="C1" s="2544"/>
      <c r="D1" s="2544"/>
      <c r="E1" s="1411"/>
    </row>
    <row r="2" spans="1:7" ht="13.5" customHeight="1" x14ac:dyDescent="0.2">
      <c r="A2" s="2545">
        <f>'Single Audit Cover'!E7</f>
        <v>45079122019</v>
      </c>
      <c r="B2" s="2546"/>
      <c r="C2" s="2546"/>
      <c r="D2" s="2546"/>
      <c r="E2" s="1401"/>
    </row>
    <row r="3" spans="1:7" ht="15.75" customHeight="1" x14ac:dyDescent="0.25">
      <c r="A3" s="2547" t="s">
        <v>1494</v>
      </c>
      <c r="B3" s="2548"/>
      <c r="C3" s="2548"/>
      <c r="D3" s="2548"/>
      <c r="E3" s="1410"/>
    </row>
    <row r="4" spans="1:7" ht="13.5" customHeight="1" x14ac:dyDescent="0.25">
      <c r="A4" s="2549" t="str">
        <f>'Single Audit Cover'!A4</f>
        <v>Year Ending June 30, 2017</v>
      </c>
      <c r="B4" s="2550"/>
      <c r="C4" s="2550"/>
      <c r="D4" s="2550"/>
      <c r="E4" s="1410"/>
    </row>
    <row r="5" spans="1:7" ht="8.25" customHeight="1" x14ac:dyDescent="0.2">
      <c r="C5" s="1350"/>
      <c r="D5" s="1350"/>
    </row>
    <row r="6" spans="1:7" ht="13.5" customHeight="1" x14ac:dyDescent="0.2">
      <c r="A6" s="1342" t="s">
        <v>1848</v>
      </c>
      <c r="C6" s="1350"/>
      <c r="D6" s="1350"/>
    </row>
    <row r="7" spans="1:7" ht="60.95" customHeight="1" x14ac:dyDescent="0.2">
      <c r="A7" s="2542" t="s">
        <v>1903</v>
      </c>
      <c r="B7" s="2542"/>
      <c r="C7" s="2542"/>
      <c r="D7" s="2542"/>
      <c r="E7" s="2542"/>
      <c r="F7" s="2542"/>
    </row>
    <row r="8" spans="1:7" ht="12" customHeight="1" x14ac:dyDescent="0.2">
      <c r="A8" s="1342"/>
      <c r="B8" s="2004"/>
      <c r="C8" s="2004"/>
      <c r="D8" s="2004"/>
      <c r="E8" s="1409"/>
    </row>
    <row r="9" spans="1:7" ht="15" customHeight="1" x14ac:dyDescent="0.2">
      <c r="A9" s="1966" t="s">
        <v>1938</v>
      </c>
      <c r="B9" s="1970"/>
      <c r="C9" s="1970"/>
      <c r="D9" s="1970"/>
      <c r="E9" s="1971"/>
      <c r="F9" s="1969"/>
      <c r="G9" s="1969"/>
    </row>
    <row r="10" spans="1:7" ht="15" customHeight="1" x14ac:dyDescent="0.2">
      <c r="A10" s="2045" t="s">
        <v>1939</v>
      </c>
      <c r="B10" s="1972"/>
      <c r="C10" s="1973"/>
      <c r="D10" s="1972" t="s">
        <v>1940</v>
      </c>
      <c r="E10" s="1973"/>
      <c r="F10" s="1972" t="s">
        <v>105</v>
      </c>
      <c r="G10" s="1969"/>
    </row>
    <row r="11" spans="1:7" ht="12" customHeight="1" x14ac:dyDescent="0.2">
      <c r="A11" s="2045"/>
      <c r="B11" s="1972"/>
      <c r="C11" s="2046"/>
      <c r="D11" s="1972"/>
      <c r="E11" s="2046"/>
      <c r="F11" s="1972"/>
      <c r="G11" s="1969"/>
    </row>
    <row r="12" spans="1:7" x14ac:dyDescent="0.2">
      <c r="A12" s="1342" t="s">
        <v>2071</v>
      </c>
      <c r="C12" s="1338"/>
      <c r="D12" s="1338"/>
    </row>
    <row r="13" spans="1:7" ht="15" customHeight="1" x14ac:dyDescent="0.2">
      <c r="A13" s="2542" t="s">
        <v>1849</v>
      </c>
      <c r="B13" s="2542"/>
      <c r="C13" s="2542"/>
      <c r="D13" s="2542"/>
      <c r="E13" s="2542"/>
      <c r="F13" s="2542"/>
    </row>
    <row r="14" spans="1:7" ht="9.75" customHeight="1" x14ac:dyDescent="0.2">
      <c r="C14" s="1338"/>
      <c r="D14" s="1338"/>
    </row>
    <row r="15" spans="1:7" ht="13.5" customHeight="1" x14ac:dyDescent="0.2">
      <c r="C15" s="1737" t="s">
        <v>1493</v>
      </c>
      <c r="D15" s="2552" t="s">
        <v>1492</v>
      </c>
      <c r="E15" s="2552"/>
      <c r="F15" s="2552"/>
    </row>
    <row r="16" spans="1:7" ht="13.5" customHeight="1" x14ac:dyDescent="0.2">
      <c r="A16" s="1370"/>
      <c r="B16" s="1342" t="s">
        <v>1491</v>
      </c>
      <c r="C16" s="1737" t="s">
        <v>1490</v>
      </c>
      <c r="D16" s="2553" t="s">
        <v>2072</v>
      </c>
      <c r="E16" s="2553"/>
      <c r="F16" s="2553"/>
    </row>
    <row r="17" spans="1:6" ht="20.45" customHeight="1" x14ac:dyDescent="0.2">
      <c r="A17" s="2047"/>
      <c r="B17" s="2048"/>
      <c r="C17" s="1961"/>
      <c r="D17" s="2551"/>
      <c r="E17" s="2551"/>
      <c r="F17" s="2551"/>
    </row>
    <row r="18" spans="1:6" ht="20.65" customHeight="1" x14ac:dyDescent="0.2">
      <c r="A18" s="2047"/>
      <c r="B18" s="2048"/>
      <c r="C18" s="1961"/>
      <c r="D18" s="2551"/>
      <c r="E18" s="2551"/>
      <c r="F18" s="2551"/>
    </row>
    <row r="19" spans="1:6" ht="20.65" customHeight="1" x14ac:dyDescent="0.2">
      <c r="A19" s="2047"/>
      <c r="B19" s="2048"/>
      <c r="C19" s="1961"/>
      <c r="D19" s="2551"/>
      <c r="E19" s="2551"/>
      <c r="F19" s="2551"/>
    </row>
    <row r="20" spans="1:6" ht="20.65" customHeight="1" x14ac:dyDescent="0.2">
      <c r="A20" s="2047"/>
      <c r="B20" s="2048"/>
      <c r="C20" s="1961"/>
      <c r="D20" s="2551"/>
      <c r="E20" s="2551"/>
      <c r="F20" s="2551"/>
    </row>
    <row r="21" spans="1:6" ht="20.65" customHeight="1" x14ac:dyDescent="0.2">
      <c r="A21" s="2047"/>
      <c r="B21" s="2048"/>
      <c r="C21" s="1961"/>
      <c r="D21" s="2551"/>
      <c r="E21" s="2551"/>
      <c r="F21" s="2551"/>
    </row>
    <row r="22" spans="1:6" ht="20.65" customHeight="1" x14ac:dyDescent="0.2">
      <c r="A22" s="2047"/>
      <c r="B22" s="2048"/>
      <c r="C22" s="1961"/>
      <c r="D22" s="2551"/>
      <c r="E22" s="2551"/>
      <c r="F22" s="2551"/>
    </row>
    <row r="23" spans="1:6" ht="20.65" customHeight="1" x14ac:dyDescent="0.2">
      <c r="A23" s="2047"/>
      <c r="B23" s="2048"/>
      <c r="C23" s="1961"/>
      <c r="D23" s="2551"/>
      <c r="E23" s="2551"/>
      <c r="F23" s="2551"/>
    </row>
    <row r="24" spans="1:6" ht="20.65" customHeight="1" x14ac:dyDescent="0.2">
      <c r="A24" s="2047"/>
      <c r="B24" s="2048"/>
      <c r="C24" s="1961"/>
      <c r="D24" s="2551"/>
      <c r="E24" s="2551"/>
      <c r="F24" s="2551"/>
    </row>
    <row r="25" spans="1:6" ht="20.65" customHeight="1" x14ac:dyDescent="0.2">
      <c r="A25" s="2047"/>
      <c r="B25" s="2048"/>
      <c r="C25" s="1961"/>
      <c r="D25" s="2551"/>
      <c r="E25" s="2551"/>
      <c r="F25" s="2551"/>
    </row>
    <row r="26" spans="1:6" ht="20.65" customHeight="1" x14ac:dyDescent="0.2">
      <c r="A26" s="2047"/>
      <c r="B26" s="2048"/>
      <c r="C26" s="1961"/>
      <c r="D26" s="2551"/>
      <c r="E26" s="2551"/>
      <c r="F26" s="2551"/>
    </row>
    <row r="27" spans="1:6" ht="20.65" customHeight="1" x14ac:dyDescent="0.2">
      <c r="A27" s="2047"/>
      <c r="B27" s="2048"/>
      <c r="C27" s="1961"/>
      <c r="D27" s="2551"/>
      <c r="E27" s="2551"/>
      <c r="F27" s="2551"/>
    </row>
    <row r="28" spans="1:6" ht="20.65" customHeight="1" x14ac:dyDescent="0.2">
      <c r="A28" s="2047"/>
      <c r="B28" s="2048"/>
      <c r="C28" s="1961"/>
      <c r="D28" s="2551"/>
      <c r="E28" s="2551"/>
      <c r="F28" s="2551"/>
    </row>
    <row r="29" spans="1:6" ht="20.65" customHeight="1" x14ac:dyDescent="0.2">
      <c r="A29" s="2047"/>
      <c r="B29" s="2048"/>
      <c r="C29" s="1961"/>
      <c r="D29" s="2551"/>
      <c r="E29" s="2551"/>
      <c r="F29" s="2551"/>
    </row>
    <row r="30" spans="1:6" ht="12" customHeight="1" x14ac:dyDescent="0.2">
      <c r="A30" s="1481"/>
      <c r="B30" s="1674"/>
      <c r="C30" s="1675"/>
      <c r="D30" s="1676"/>
      <c r="E30" s="1405"/>
    </row>
    <row r="31" spans="1:6" ht="12" customHeight="1" x14ac:dyDescent="0.2">
      <c r="A31" s="1738" t="s">
        <v>1941</v>
      </c>
      <c r="B31" s="1674"/>
      <c r="C31" s="1675"/>
      <c r="D31" s="1676"/>
      <c r="E31" s="1405"/>
    </row>
    <row r="32" spans="1:6" ht="30" customHeight="1" x14ac:dyDescent="0.2">
      <c r="A32" s="2555" t="s">
        <v>2073</v>
      </c>
      <c r="B32" s="2555"/>
      <c r="C32" s="2555"/>
      <c r="D32" s="2555"/>
      <c r="E32" s="2555"/>
      <c r="F32" s="2555"/>
    </row>
    <row r="33" spans="1:6" ht="13.5" customHeight="1" x14ac:dyDescent="0.2">
      <c r="A33" s="1481" t="s">
        <v>1755</v>
      </c>
      <c r="B33" s="1674"/>
      <c r="C33" s="1677">
        <v>0</v>
      </c>
      <c r="D33" s="1676"/>
      <c r="E33" s="1405"/>
    </row>
    <row r="34" spans="1:6" ht="13.5" customHeight="1" x14ac:dyDescent="0.2">
      <c r="A34" s="1481" t="s">
        <v>1756</v>
      </c>
      <c r="B34" s="1674"/>
      <c r="C34" s="1678">
        <v>0</v>
      </c>
      <c r="D34" s="1676" t="s">
        <v>2074</v>
      </c>
      <c r="E34" s="2556">
        <f>+C33+C34</f>
        <v>0</v>
      </c>
      <c r="F34" s="2557"/>
    </row>
    <row r="35" spans="1:6" ht="12" customHeight="1" x14ac:dyDescent="0.2">
      <c r="A35" s="1481"/>
      <c r="B35" s="1674"/>
      <c r="C35" s="2049"/>
      <c r="D35" s="1676"/>
      <c r="E35" s="2050"/>
      <c r="F35" s="1406"/>
    </row>
    <row r="36" spans="1:6" ht="13.5" customHeight="1" x14ac:dyDescent="0.2">
      <c r="A36" s="1738"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51"/>
      <c r="B47" s="2042"/>
      <c r="C47" s="2042"/>
      <c r="D47" s="2042"/>
      <c r="E47" s="2042"/>
      <c r="F47" s="2042"/>
    </row>
    <row r="48" spans="1:6" s="1404" customFormat="1" ht="6" customHeight="1" x14ac:dyDescent="0.2">
      <c r="A48" s="2052"/>
    </row>
    <row r="49" spans="1:5" s="1355" customFormat="1" ht="23.25" customHeight="1" x14ac:dyDescent="0.2">
      <c r="A49" s="1402">
        <v>5</v>
      </c>
      <c r="B49" s="2558" t="s">
        <v>2076</v>
      </c>
      <c r="C49" s="2558"/>
      <c r="D49" s="2558"/>
      <c r="E49" s="1401"/>
    </row>
    <row r="50" spans="1:5" s="1355" customFormat="1" ht="3.75" customHeight="1" x14ac:dyDescent="0.2">
      <c r="A50" s="1402"/>
      <c r="B50" s="2053"/>
      <c r="C50" s="2053"/>
      <c r="D50" s="2053"/>
      <c r="E50" s="1401"/>
    </row>
    <row r="51" spans="1:5" s="1355" customFormat="1" ht="20.25" customHeight="1" x14ac:dyDescent="0.2">
      <c r="A51" s="1400">
        <v>6</v>
      </c>
      <c r="B51" s="2554" t="s">
        <v>1944</v>
      </c>
      <c r="C51" s="2554"/>
      <c r="D51" s="2554"/>
    </row>
    <row r="52" spans="1:5" ht="14.25" customHeight="1" x14ac:dyDescent="0.2">
      <c r="A52" s="1400"/>
      <c r="B52" s="2554"/>
      <c r="C52" s="2554"/>
      <c r="D52" s="2554"/>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4"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Q70" sqref="Q7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9" t="str">
        <f>'Single Audit Cover'!A7</f>
        <v>Chester Non-HSD 122</v>
      </c>
      <c r="C1" s="2560"/>
      <c r="D1" s="2560"/>
      <c r="E1" s="2560"/>
      <c r="F1" s="2560"/>
      <c r="G1" s="2560"/>
      <c r="H1" s="2560"/>
      <c r="I1" s="2560"/>
      <c r="J1" s="2560"/>
      <c r="K1" s="2560"/>
      <c r="L1" s="2560"/>
      <c r="M1" s="2560"/>
    </row>
    <row r="2" spans="2:14" ht="15" x14ac:dyDescent="0.2">
      <c r="B2" s="2561">
        <f>'Single Audit Cover'!E7</f>
        <v>45079122019</v>
      </c>
      <c r="C2" s="2561"/>
      <c r="D2" s="2561"/>
      <c r="E2" s="2561"/>
      <c r="F2" s="2561"/>
      <c r="G2" s="2561"/>
      <c r="H2" s="2561"/>
      <c r="I2" s="2561"/>
      <c r="J2" s="2561"/>
      <c r="K2" s="2561"/>
      <c r="L2" s="2561"/>
      <c r="M2" s="2561"/>
      <c r="N2" s="1399"/>
    </row>
    <row r="3" spans="2:14" ht="15" x14ac:dyDescent="0.2">
      <c r="B3" s="2562" t="s">
        <v>1432</v>
      </c>
      <c r="C3" s="2562"/>
      <c r="D3" s="2562"/>
      <c r="E3" s="2562"/>
      <c r="F3" s="2562"/>
      <c r="G3" s="2562"/>
      <c r="H3" s="2562"/>
      <c r="I3" s="2562"/>
      <c r="J3" s="2562"/>
      <c r="K3" s="2562"/>
      <c r="L3" s="2562"/>
      <c r="M3" s="2562"/>
      <c r="N3" s="1399"/>
    </row>
    <row r="4" spans="2:14" ht="15" x14ac:dyDescent="0.2">
      <c r="B4" s="2563" t="str">
        <f>'[1]Single Audit Cover'!A4</f>
        <v>Year Ending June 30, 2017</v>
      </c>
      <c r="C4" s="2563"/>
      <c r="D4" s="2563"/>
      <c r="E4" s="2563"/>
      <c r="F4" s="2563"/>
      <c r="G4" s="2563"/>
      <c r="H4" s="2563"/>
      <c r="I4" s="2563"/>
      <c r="J4" s="2563"/>
      <c r="K4" s="2563"/>
      <c r="L4" s="2563"/>
      <c r="M4" s="2563"/>
      <c r="N4" s="1399"/>
    </row>
    <row r="6" spans="2:14" x14ac:dyDescent="0.2">
      <c r="B6" s="1398"/>
      <c r="C6" s="1397"/>
      <c r="D6" s="2023" t="s">
        <v>1488</v>
      </c>
      <c r="E6" s="2024" t="s">
        <v>607</v>
      </c>
      <c r="F6" s="2025"/>
      <c r="G6" s="1396" t="s">
        <v>1487</v>
      </c>
      <c r="H6" s="2024"/>
      <c r="I6" s="2024"/>
      <c r="J6" s="2024"/>
      <c r="K6" s="1395"/>
      <c r="L6" s="1394"/>
      <c r="M6" s="2026"/>
    </row>
    <row r="7" spans="2:14" x14ac:dyDescent="0.2">
      <c r="B7" s="2027" t="s">
        <v>2061</v>
      </c>
      <c r="C7" s="1393"/>
      <c r="D7" s="1392"/>
      <c r="E7" s="2028"/>
      <c r="F7" s="2029"/>
      <c r="G7" s="2028"/>
      <c r="H7" s="2030" t="s">
        <v>1484</v>
      </c>
      <c r="I7" s="2028"/>
      <c r="J7" s="2102" t="s">
        <v>1484</v>
      </c>
      <c r="K7" s="1388"/>
      <c r="L7" s="1387" t="s">
        <v>1482</v>
      </c>
      <c r="M7" s="1386"/>
    </row>
    <row r="8" spans="2:14" ht="15.75" x14ac:dyDescent="0.25">
      <c r="B8" s="2031" t="s">
        <v>2062</v>
      </c>
      <c r="C8" s="1393" t="s">
        <v>1486</v>
      </c>
      <c r="D8" s="1392" t="s">
        <v>1485</v>
      </c>
      <c r="E8" s="1391" t="s">
        <v>1484</v>
      </c>
      <c r="F8" s="1390" t="s">
        <v>1484</v>
      </c>
      <c r="G8" s="1389" t="s">
        <v>1484</v>
      </c>
      <c r="H8" s="2030" t="s">
        <v>1862</v>
      </c>
      <c r="I8" s="1388" t="s">
        <v>1484</v>
      </c>
      <c r="J8" s="2102" t="s">
        <v>2063</v>
      </c>
      <c r="K8" s="1388" t="s">
        <v>1483</v>
      </c>
      <c r="L8" s="1387" t="s">
        <v>1478</v>
      </c>
      <c r="M8" s="1386" t="s">
        <v>31</v>
      </c>
    </row>
    <row r="9" spans="2:14" ht="13.5" x14ac:dyDescent="0.2">
      <c r="B9" s="2032" t="s">
        <v>1481</v>
      </c>
      <c r="C9" s="1393" t="s">
        <v>1480</v>
      </c>
      <c r="D9" s="1392" t="s">
        <v>2064</v>
      </c>
      <c r="E9" s="1391" t="s">
        <v>1862</v>
      </c>
      <c r="F9" s="1390" t="s">
        <v>2063</v>
      </c>
      <c r="G9" s="1389" t="s">
        <v>1862</v>
      </c>
      <c r="H9" s="2030" t="s">
        <v>2065</v>
      </c>
      <c r="I9" s="1388" t="s">
        <v>2063</v>
      </c>
      <c r="J9" s="2102" t="s">
        <v>2065</v>
      </c>
      <c r="K9" s="1388" t="s">
        <v>1479</v>
      </c>
      <c r="L9" s="2033" t="s">
        <v>2066</v>
      </c>
      <c r="M9" s="1386"/>
    </row>
    <row r="10" spans="2:14" ht="11.85" customHeight="1" x14ac:dyDescent="0.2">
      <c r="B10" s="2032" t="s">
        <v>1477</v>
      </c>
      <c r="C10" s="1385" t="s">
        <v>1476</v>
      </c>
      <c r="D10" s="1384" t="s">
        <v>1475</v>
      </c>
      <c r="E10" s="1383" t="s">
        <v>1474</v>
      </c>
      <c r="F10" s="1382" t="s">
        <v>1473</v>
      </c>
      <c r="G10" s="1381" t="s">
        <v>1472</v>
      </c>
      <c r="H10" s="2034" t="s">
        <v>1489</v>
      </c>
      <c r="I10" s="1380" t="s">
        <v>1471</v>
      </c>
      <c r="J10" s="2103"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5"/>
      <c r="C28" s="2036"/>
      <c r="D28" s="2037"/>
      <c r="E28" s="2038"/>
      <c r="F28" s="2038"/>
      <c r="G28" s="2038"/>
      <c r="H28" s="2038"/>
      <c r="I28" s="2038"/>
      <c r="J28" s="2038"/>
      <c r="K28" s="2038"/>
      <c r="L28" s="2038"/>
      <c r="M28" s="2038"/>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2" t="s">
        <v>1949</v>
      </c>
      <c r="C32" s="1963"/>
      <c r="D32" s="1964"/>
      <c r="E32" s="1965"/>
      <c r="F32" s="1965"/>
      <c r="G32" s="1965"/>
      <c r="H32" s="1965"/>
      <c r="I32" s="1350"/>
      <c r="J32" s="1350"/>
    </row>
    <row r="33" spans="2:13" x14ac:dyDescent="0.2">
      <c r="B33" s="1966"/>
      <c r="C33" s="1967"/>
      <c r="D33" s="1968"/>
      <c r="E33" s="1969"/>
      <c r="F33" s="1969"/>
      <c r="G33" s="1350"/>
      <c r="H33" s="1350"/>
      <c r="I33" s="1350"/>
      <c r="J33" s="1350"/>
    </row>
    <row r="34" spans="2:13" ht="13.5" customHeight="1" x14ac:dyDescent="0.2">
      <c r="B34" s="1342" t="s">
        <v>1467</v>
      </c>
      <c r="G34" s="1350"/>
      <c r="H34" s="1350"/>
      <c r="I34" s="1350"/>
      <c r="J34" s="1350"/>
    </row>
    <row r="35" spans="2:13" ht="13.5" customHeight="1" x14ac:dyDescent="0.2">
      <c r="B35" s="2039"/>
      <c r="C35" s="2040"/>
      <c r="D35" s="2041"/>
      <c r="E35" s="2042"/>
      <c r="F35" s="2042"/>
      <c r="G35" s="2042"/>
      <c r="H35" s="2042"/>
      <c r="I35" s="2042"/>
      <c r="J35" s="2042"/>
      <c r="K35" s="2043"/>
      <c r="L35" s="2043"/>
      <c r="M35" s="2042"/>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4" t="s">
        <v>1943</v>
      </c>
      <c r="C43" s="1358"/>
      <c r="D43" s="1357"/>
      <c r="E43" s="1355"/>
      <c r="F43" s="1355"/>
      <c r="G43" s="1355"/>
      <c r="H43" s="1355"/>
      <c r="I43" s="1355"/>
      <c r="J43" s="1355"/>
      <c r="K43" s="1356"/>
      <c r="L43" s="1356"/>
      <c r="M43" s="1355"/>
    </row>
    <row r="44" spans="2:13" ht="3.95" customHeight="1" x14ac:dyDescent="0.2">
      <c r="B44" s="2044"/>
      <c r="C44" s="1358"/>
      <c r="D44" s="1357"/>
      <c r="E44" s="1355"/>
      <c r="F44" s="1355"/>
      <c r="G44" s="1355"/>
      <c r="H44" s="1355"/>
      <c r="I44" s="1355"/>
      <c r="J44" s="1355"/>
      <c r="K44" s="1356"/>
      <c r="L44" s="1356"/>
      <c r="M44" s="1355"/>
    </row>
    <row r="45" spans="2:13" ht="11.25" customHeight="1" x14ac:dyDescent="0.2">
      <c r="B45" s="1916"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Q70" sqref="Q70"/>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8" t="str">
        <f>'Single Audit Cover'!A7</f>
        <v>Chester Non-HSD 122</v>
      </c>
      <c r="C1" s="2569"/>
      <c r="D1" s="2569"/>
      <c r="E1" s="2569"/>
      <c r="F1" s="2569"/>
      <c r="G1" s="2569"/>
      <c r="H1" s="2569"/>
      <c r="I1" s="2569"/>
      <c r="J1" s="1438"/>
    </row>
    <row r="2" spans="2:10" s="1350" customFormat="1" ht="12.75" customHeight="1" x14ac:dyDescent="0.2">
      <c r="B2" s="2570">
        <f>'Single Audit Cover'!E7</f>
        <v>45079122019</v>
      </c>
      <c r="C2" s="2571"/>
      <c r="D2" s="2571"/>
      <c r="E2" s="2571"/>
      <c r="F2" s="2571"/>
      <c r="G2" s="2571"/>
      <c r="H2" s="2571"/>
      <c r="I2" s="2571"/>
      <c r="J2" s="1438"/>
    </row>
    <row r="3" spans="2:10" s="1350" customFormat="1" ht="12.75" customHeight="1" x14ac:dyDescent="0.2">
      <c r="B3" s="2572" t="s">
        <v>1512</v>
      </c>
      <c r="C3" s="2550"/>
      <c r="D3" s="2550"/>
      <c r="E3" s="2550"/>
      <c r="F3" s="2550"/>
      <c r="G3" s="2550"/>
      <c r="H3" s="2550"/>
      <c r="I3" s="2550"/>
      <c r="J3" s="1437"/>
    </row>
    <row r="4" spans="2:10" s="1350" customFormat="1" ht="12.75" customHeight="1" x14ac:dyDescent="0.2">
      <c r="B4" s="2572" t="str">
        <f>'Single Audit Cover'!A4</f>
        <v>Year Ending June 30, 2017</v>
      </c>
      <c r="C4" s="2550"/>
      <c r="D4" s="2550"/>
      <c r="E4" s="2550"/>
      <c r="F4" s="2550"/>
      <c r="G4" s="2550"/>
      <c r="H4" s="2550"/>
      <c r="I4" s="2550"/>
    </row>
    <row r="5" spans="2:10" s="1350" customFormat="1" ht="6.2" customHeight="1" x14ac:dyDescent="0.2">
      <c r="B5" s="1436" t="s">
        <v>1365</v>
      </c>
      <c r="C5" s="1403"/>
      <c r="D5" s="1403"/>
      <c r="E5" s="1425"/>
      <c r="F5" s="1404"/>
      <c r="G5" s="1404"/>
      <c r="H5" s="1404"/>
      <c r="I5" s="1404"/>
    </row>
    <row r="6" spans="2:10" s="1350" customFormat="1" ht="6.2" customHeight="1" x14ac:dyDescent="0.2">
      <c r="B6" s="2054"/>
      <c r="C6" s="2055"/>
      <c r="D6" s="2055"/>
      <c r="E6" s="2056"/>
      <c r="F6" s="2055"/>
      <c r="G6" s="2055"/>
      <c r="H6" s="2055"/>
      <c r="I6" s="2055"/>
    </row>
    <row r="7" spans="2:10" s="1350" customFormat="1" ht="13.5" customHeight="1" x14ac:dyDescent="0.2">
      <c r="B7" s="2572" t="s">
        <v>1511</v>
      </c>
      <c r="C7" s="2550"/>
      <c r="D7" s="2550"/>
      <c r="E7" s="2550"/>
      <c r="F7" s="2550"/>
      <c r="G7" s="2550"/>
      <c r="H7" s="2550"/>
      <c r="I7" s="2550"/>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73"/>
      <c r="D11" s="2573"/>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7"/>
      <c r="F17" s="1305"/>
      <c r="G17" s="2057"/>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7"/>
      <c r="F26" s="1305"/>
      <c r="G26" s="2057"/>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74"/>
      <c r="E29" s="2574"/>
      <c r="F29" s="2574"/>
      <c r="G29" s="2574"/>
      <c r="H29" s="2574"/>
      <c r="I29" s="2574"/>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58" t="s">
        <v>2078</v>
      </c>
      <c r="C35" s="1419"/>
      <c r="D35" s="1337"/>
    </row>
    <row r="36" spans="2:9" ht="6" customHeight="1" x14ac:dyDescent="0.2">
      <c r="B36" s="2058"/>
      <c r="C36" s="1419"/>
      <c r="D36" s="1337"/>
    </row>
    <row r="37" spans="2:9" ht="17.25" customHeight="1" x14ac:dyDescent="0.2">
      <c r="B37" s="2059" t="s">
        <v>1500</v>
      </c>
      <c r="C37" s="2575" t="s">
        <v>1499</v>
      </c>
      <c r="D37" s="2576"/>
      <c r="E37" s="2576"/>
      <c r="F37" s="2577"/>
      <c r="G37" s="2575" t="s">
        <v>2079</v>
      </c>
      <c r="H37" s="2576"/>
      <c r="I37" s="2577"/>
    </row>
    <row r="38" spans="2:9" ht="16.5" customHeight="1" x14ac:dyDescent="0.2">
      <c r="B38" s="2060"/>
      <c r="C38" s="2564"/>
      <c r="D38" s="2565"/>
      <c r="E38" s="2565"/>
      <c r="F38" s="2566"/>
      <c r="G38" s="2578"/>
      <c r="H38" s="2579"/>
      <c r="I38" s="2580"/>
    </row>
    <row r="39" spans="2:9" ht="16.5" customHeight="1" x14ac:dyDescent="0.2">
      <c r="B39" s="2060"/>
      <c r="C39" s="2564"/>
      <c r="D39" s="2565"/>
      <c r="E39" s="2565"/>
      <c r="F39" s="2566"/>
      <c r="G39" s="2567"/>
      <c r="H39" s="2567"/>
      <c r="I39" s="2567"/>
    </row>
    <row r="40" spans="2:9" ht="16.5" customHeight="1" x14ac:dyDescent="0.2">
      <c r="B40" s="2060"/>
      <c r="C40" s="2564"/>
      <c r="D40" s="2565"/>
      <c r="E40" s="2565"/>
      <c r="F40" s="2566"/>
      <c r="G40" s="2567"/>
      <c r="H40" s="2567"/>
      <c r="I40" s="2567"/>
    </row>
    <row r="41" spans="2:9" ht="16.5" customHeight="1" x14ac:dyDescent="0.2">
      <c r="B41" s="2060"/>
      <c r="C41" s="2564"/>
      <c r="D41" s="2565"/>
      <c r="E41" s="2565"/>
      <c r="F41" s="2566"/>
      <c r="G41" s="2567"/>
      <c r="H41" s="2567"/>
      <c r="I41" s="2567"/>
    </row>
    <row r="42" spans="2:9" ht="16.5" customHeight="1" x14ac:dyDescent="0.2">
      <c r="B42" s="2060"/>
      <c r="C42" s="2564"/>
      <c r="D42" s="2565"/>
      <c r="E42" s="2565"/>
      <c r="F42" s="2566"/>
      <c r="G42" s="2567"/>
      <c r="H42" s="2567"/>
      <c r="I42" s="2567"/>
    </row>
    <row r="43" spans="2:9" ht="16.5" customHeight="1" x14ac:dyDescent="0.2">
      <c r="B43" s="2060"/>
      <c r="C43" s="2581" t="s">
        <v>2080</v>
      </c>
      <c r="D43" s="2582"/>
      <c r="E43" s="2582"/>
      <c r="F43" s="2583"/>
      <c r="G43" s="2584">
        <f>SUM(G38:I42)</f>
        <v>0</v>
      </c>
      <c r="H43" s="2584"/>
      <c r="I43" s="2584"/>
    </row>
    <row r="44" spans="2:9" ht="12.75" customHeight="1" x14ac:dyDescent="0.2"/>
    <row r="45" spans="2:9" ht="12.75" customHeight="1" x14ac:dyDescent="0.2">
      <c r="B45" s="1430" t="s">
        <v>2081</v>
      </c>
      <c r="D45" s="2585">
        <v>0</v>
      </c>
      <c r="E45" s="2586"/>
    </row>
    <row r="46" spans="2:9" ht="5.25" customHeight="1" x14ac:dyDescent="0.2">
      <c r="B46" s="2061"/>
      <c r="D46" s="2062"/>
      <c r="E46" s="2063"/>
    </row>
    <row r="47" spans="2:9" ht="12.75" customHeight="1" x14ac:dyDescent="0.2">
      <c r="B47" s="1355" t="s">
        <v>2082</v>
      </c>
      <c r="C47" s="1355"/>
      <c r="D47" s="2064" t="e">
        <f>+G43/D45</f>
        <v>#DIV/0!</v>
      </c>
      <c r="E47" s="2065"/>
      <c r="F47" s="2066"/>
      <c r="I47" s="2067"/>
    </row>
    <row r="48" spans="2:9" ht="9.9499999999999993" customHeight="1" x14ac:dyDescent="0.2"/>
    <row r="49" spans="1:9" x14ac:dyDescent="0.2">
      <c r="B49" s="1358" t="s">
        <v>1498</v>
      </c>
      <c r="C49" s="1370"/>
      <c r="D49" s="1370"/>
      <c r="E49" s="2587"/>
      <c r="F49" s="2587"/>
      <c r="G49" s="2587"/>
      <c r="H49" s="1404"/>
    </row>
    <row r="51" spans="1:9" ht="13.5" customHeight="1" x14ac:dyDescent="0.2">
      <c r="B51" s="1358" t="s">
        <v>1497</v>
      </c>
      <c r="C51" s="1370"/>
      <c r="E51" s="1418"/>
      <c r="F51" s="1355" t="s">
        <v>1031</v>
      </c>
      <c r="G51" s="1418"/>
      <c r="H51" s="1355" t="s">
        <v>105</v>
      </c>
    </row>
    <row r="52" spans="1:9" x14ac:dyDescent="0.2">
      <c r="B52" s="2040"/>
      <c r="C52" s="2042"/>
      <c r="D52" s="2068"/>
      <c r="E52" s="2069"/>
      <c r="F52" s="2070"/>
      <c r="G52" s="2070"/>
      <c r="H52" s="2070"/>
      <c r="I52" s="2070"/>
    </row>
    <row r="53" spans="1:9" ht="6" customHeight="1" x14ac:dyDescent="0.2">
      <c r="B53" s="1432"/>
      <c r="C53" s="1404"/>
      <c r="D53" s="2071"/>
      <c r="E53" s="2072"/>
      <c r="F53" s="2073"/>
      <c r="G53" s="2073"/>
      <c r="H53" s="2073"/>
      <c r="I53" s="2073"/>
    </row>
    <row r="54" spans="1:9" s="1412" customFormat="1" ht="13.5" x14ac:dyDescent="0.2">
      <c r="A54" s="1413"/>
      <c r="B54" s="2074"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41" zoomScale="110" zoomScaleNormal="110" workbookViewId="0">
      <selection activeCell="P69" sqref="P69"/>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8" t="str">
        <f>'Single Audit Cover'!A7</f>
        <v>Chester Non-HSD 122</v>
      </c>
      <c r="C1" s="2568"/>
      <c r="D1" s="2568"/>
      <c r="E1" s="2568"/>
      <c r="F1" s="2568"/>
      <c r="G1" s="2568"/>
      <c r="H1" s="2568"/>
      <c r="I1" s="2568"/>
      <c r="J1" s="2568"/>
      <c r="K1" s="2568"/>
      <c r="L1" s="1471"/>
      <c r="M1" s="1471"/>
    </row>
    <row r="2" spans="1:13" ht="12" customHeight="1" x14ac:dyDescent="0.2">
      <c r="B2" s="2570">
        <f>'Single Audit Cover'!E7</f>
        <v>45079122019</v>
      </c>
      <c r="C2" s="2570"/>
      <c r="D2" s="2570"/>
      <c r="E2" s="2570"/>
      <c r="F2" s="2570"/>
      <c r="G2" s="2570"/>
      <c r="H2" s="2570"/>
      <c r="I2" s="2570"/>
      <c r="J2" s="2570"/>
      <c r="K2" s="2570"/>
      <c r="L2" s="1470"/>
      <c r="M2" s="1469"/>
    </row>
    <row r="3" spans="1:13" ht="10.35" customHeight="1" x14ac:dyDescent="0.2">
      <c r="B3" s="2549" t="s">
        <v>1512</v>
      </c>
      <c r="C3" s="2549"/>
      <c r="D3" s="2549"/>
      <c r="E3" s="2549"/>
      <c r="F3" s="2549"/>
      <c r="G3" s="2549"/>
      <c r="H3" s="2549"/>
      <c r="I3" s="2549"/>
      <c r="J3" s="2549"/>
      <c r="K3" s="2549"/>
      <c r="L3" s="1468"/>
      <c r="M3" s="1468"/>
    </row>
    <row r="4" spans="1:13" ht="14.25" customHeight="1" x14ac:dyDescent="0.2">
      <c r="B4" s="2590" t="str">
        <f>'Single Audit Cover'!A4</f>
        <v>Year Ending June 30, 2017</v>
      </c>
      <c r="C4" s="2590"/>
      <c r="D4" s="2590"/>
      <c r="E4" s="2590"/>
      <c r="F4" s="2590"/>
      <c r="G4" s="2590"/>
      <c r="H4" s="2590"/>
      <c r="I4" s="2590"/>
      <c r="J4" s="2590"/>
      <c r="K4" s="2590"/>
      <c r="L4" s="1467"/>
      <c r="M4" s="1467"/>
    </row>
    <row r="5" spans="1:13" ht="7.5" customHeight="1" x14ac:dyDescent="0.2">
      <c r="B5" s="1338" t="s">
        <v>1365</v>
      </c>
      <c r="C5" s="1338"/>
    </row>
    <row r="6" spans="1:13" ht="7.5" customHeight="1" x14ac:dyDescent="0.2">
      <c r="B6" s="2075"/>
      <c r="C6" s="2075"/>
      <c r="D6" s="2055"/>
      <c r="E6" s="2055"/>
      <c r="F6" s="2055"/>
      <c r="G6" s="2056"/>
      <c r="H6" s="2055"/>
      <c r="I6" s="2056"/>
      <c r="J6" s="2055"/>
      <c r="K6" s="2055"/>
      <c r="L6" s="1440"/>
    </row>
    <row r="7" spans="1:13" ht="12.75" customHeight="1" x14ac:dyDescent="0.2">
      <c r="A7" s="1370"/>
      <c r="B7" s="2590" t="s">
        <v>1531</v>
      </c>
      <c r="C7" s="2590"/>
      <c r="D7" s="2591"/>
      <c r="E7" s="2591"/>
      <c r="F7" s="2591"/>
      <c r="G7" s="2591"/>
      <c r="H7" s="2591"/>
      <c r="I7" s="2591"/>
      <c r="J7" s="2591"/>
      <c r="K7" s="2591"/>
      <c r="L7" s="1466"/>
    </row>
    <row r="8" spans="1:13" ht="7.5" customHeight="1" x14ac:dyDescent="0.2">
      <c r="B8" s="1404"/>
      <c r="C8" s="1404"/>
      <c r="D8" s="1404"/>
      <c r="E8" s="1404"/>
      <c r="F8" s="1404"/>
      <c r="G8" s="1425"/>
      <c r="H8" s="1404"/>
      <c r="I8" s="1425"/>
      <c r="J8" s="1404"/>
      <c r="K8" s="1404"/>
      <c r="L8" s="1440"/>
    </row>
    <row r="9" spans="1:13" ht="9.6" customHeight="1" x14ac:dyDescent="0.2">
      <c r="B9" s="2055"/>
      <c r="C9" s="2055"/>
      <c r="D9" s="2055"/>
      <c r="E9" s="2055"/>
      <c r="F9" s="2055"/>
      <c r="G9" s="2056"/>
      <c r="H9" s="2055"/>
      <c r="I9" s="2056"/>
      <c r="J9" s="2055"/>
      <c r="K9" s="2055"/>
      <c r="L9" s="1440"/>
    </row>
    <row r="10" spans="1:13" ht="16.5" customHeight="1" x14ac:dyDescent="0.2">
      <c r="B10" s="1465" t="s">
        <v>1530</v>
      </c>
      <c r="C10" s="1683" t="s">
        <v>2025</v>
      </c>
      <c r="D10" s="1684"/>
      <c r="E10" s="1404"/>
      <c r="F10" s="1408" t="s">
        <v>1529</v>
      </c>
      <c r="G10" s="1463"/>
      <c r="H10" s="1464" t="s">
        <v>1528</v>
      </c>
      <c r="I10" s="1463"/>
      <c r="J10" s="2076" t="s">
        <v>1527</v>
      </c>
      <c r="K10" s="1404"/>
      <c r="L10" s="1440"/>
    </row>
    <row r="11" spans="1:13" ht="13.5" customHeight="1" x14ac:dyDescent="0.2">
      <c r="B11" s="1404"/>
      <c r="C11" s="1404"/>
      <c r="D11" s="1404"/>
      <c r="E11" s="1404"/>
      <c r="F11" s="1404"/>
      <c r="G11" s="1425"/>
      <c r="H11" s="1404"/>
      <c r="I11" s="2077"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8" t="s">
        <v>1525</v>
      </c>
      <c r="C13" s="2078"/>
      <c r="D13" s="2079"/>
      <c r="E13" s="2079"/>
      <c r="F13" s="2079"/>
      <c r="G13" s="2080"/>
      <c r="H13" s="2079"/>
      <c r="I13" s="2080"/>
      <c r="J13" s="2079"/>
      <c r="K13" s="2079"/>
      <c r="L13" s="1458"/>
    </row>
    <row r="14" spans="1:13" ht="45.75" customHeight="1" x14ac:dyDescent="0.2">
      <c r="B14" s="2589"/>
      <c r="C14" s="2589"/>
      <c r="D14" s="2589"/>
      <c r="E14" s="2589"/>
      <c r="F14" s="2589"/>
      <c r="G14" s="2589"/>
      <c r="H14" s="2589"/>
      <c r="I14" s="2589"/>
      <c r="J14" s="2589"/>
      <c r="K14" s="2589"/>
      <c r="L14" s="1459"/>
    </row>
    <row r="15" spans="1:13" ht="4.5" customHeight="1" x14ac:dyDescent="0.2">
      <c r="B15" s="1422"/>
      <c r="C15" s="1422"/>
      <c r="D15" s="1460"/>
      <c r="E15" s="1460"/>
      <c r="F15" s="1460"/>
      <c r="H15" s="1460"/>
      <c r="J15" s="1460"/>
      <c r="K15" s="1460"/>
      <c r="L15" s="1459"/>
    </row>
    <row r="16" spans="1:13" s="1370" customFormat="1" ht="13.5" customHeight="1" x14ac:dyDescent="0.2">
      <c r="B16" s="2078" t="s">
        <v>1524</v>
      </c>
      <c r="C16" s="2078"/>
      <c r="D16" s="2079"/>
      <c r="E16" s="2079"/>
      <c r="F16" s="2079"/>
      <c r="G16" s="2080"/>
      <c r="H16" s="2079"/>
      <c r="I16" s="2080"/>
      <c r="J16" s="2079"/>
      <c r="K16" s="2079"/>
      <c r="L16" s="1458"/>
    </row>
    <row r="17" spans="2:12" ht="45.75" customHeight="1" x14ac:dyDescent="0.2">
      <c r="B17" s="2589"/>
      <c r="C17" s="2589"/>
      <c r="D17" s="2589"/>
      <c r="E17" s="2589"/>
      <c r="F17" s="2589"/>
      <c r="G17" s="2589"/>
      <c r="H17" s="2589"/>
      <c r="I17" s="2589"/>
      <c r="J17" s="2589"/>
      <c r="K17" s="2589"/>
      <c r="L17" s="1440"/>
    </row>
    <row r="18" spans="2:12" ht="4.5" customHeight="1" x14ac:dyDescent="0.2">
      <c r="B18" s="1422"/>
      <c r="C18" s="1422"/>
      <c r="L18" s="1440"/>
    </row>
    <row r="19" spans="2:12" s="1370" customFormat="1" ht="13.5" customHeight="1" x14ac:dyDescent="0.2">
      <c r="B19" s="2078" t="s">
        <v>2088</v>
      </c>
      <c r="C19" s="2078"/>
      <c r="D19" s="2079"/>
      <c r="E19" s="2079"/>
      <c r="F19" s="2079"/>
      <c r="G19" s="2080"/>
      <c r="H19" s="2079"/>
      <c r="I19" s="2080"/>
      <c r="J19" s="2079"/>
      <c r="K19" s="2079"/>
      <c r="L19" s="1458"/>
    </row>
    <row r="20" spans="2:12" ht="45.75" customHeight="1" x14ac:dyDescent="0.2">
      <c r="B20" s="2592"/>
      <c r="C20" s="2592"/>
      <c r="D20" s="2589"/>
      <c r="E20" s="2589"/>
      <c r="F20" s="2589"/>
      <c r="G20" s="2589"/>
      <c r="H20" s="2589"/>
      <c r="I20" s="2589"/>
      <c r="J20" s="2589"/>
      <c r="K20" s="2589"/>
      <c r="L20" s="1440"/>
    </row>
    <row r="21" spans="2:12" ht="4.5" customHeight="1" x14ac:dyDescent="0.2">
      <c r="B21" s="1457"/>
      <c r="C21" s="1457"/>
      <c r="L21" s="1440"/>
    </row>
    <row r="22" spans="2:12" ht="13.5" customHeight="1" x14ac:dyDescent="0.2">
      <c r="B22" s="2078" t="s">
        <v>1523</v>
      </c>
      <c r="C22" s="2078"/>
      <c r="D22" s="2055"/>
      <c r="E22" s="2055"/>
      <c r="F22" s="2055"/>
      <c r="G22" s="2056"/>
      <c r="H22" s="2055"/>
      <c r="I22" s="2056"/>
      <c r="J22" s="2055"/>
      <c r="K22" s="2055"/>
      <c r="L22" s="1440"/>
    </row>
    <row r="23" spans="2:12" ht="45" customHeight="1" x14ac:dyDescent="0.2">
      <c r="B23" s="2589"/>
      <c r="C23" s="2589"/>
      <c r="D23" s="2589"/>
      <c r="E23" s="2589"/>
      <c r="F23" s="2589"/>
      <c r="G23" s="2589"/>
      <c r="H23" s="2589"/>
      <c r="I23" s="2589"/>
      <c r="J23" s="2589"/>
      <c r="K23" s="2589"/>
      <c r="L23" s="1440"/>
    </row>
    <row r="24" spans="2:12" ht="4.5" customHeight="1" x14ac:dyDescent="0.2">
      <c r="B24" s="1422"/>
      <c r="C24" s="1422"/>
      <c r="L24" s="1440"/>
    </row>
    <row r="25" spans="2:12" ht="13.5" customHeight="1" x14ac:dyDescent="0.2">
      <c r="B25" s="2078" t="s">
        <v>1522</v>
      </c>
      <c r="C25" s="2078"/>
      <c r="D25" s="2055"/>
      <c r="E25" s="2055"/>
      <c r="F25" s="2055"/>
      <c r="G25" s="2056"/>
      <c r="H25" s="2055"/>
      <c r="I25" s="2056"/>
      <c r="J25" s="2055"/>
      <c r="K25" s="2055"/>
      <c r="L25" s="1440"/>
    </row>
    <row r="26" spans="2:12" ht="45.75" customHeight="1" x14ac:dyDescent="0.2">
      <c r="B26" s="2589"/>
      <c r="C26" s="2589"/>
      <c r="D26" s="2589"/>
      <c r="E26" s="2589"/>
      <c r="F26" s="2589"/>
      <c r="G26" s="2589"/>
      <c r="H26" s="2589"/>
      <c r="I26" s="2589"/>
      <c r="J26" s="2589"/>
      <c r="K26" s="2589"/>
      <c r="L26" s="1440"/>
    </row>
    <row r="27" spans="2:12" ht="4.5" customHeight="1" x14ac:dyDescent="0.2">
      <c r="B27" s="1422"/>
      <c r="C27" s="1422"/>
      <c r="L27" s="1440"/>
    </row>
    <row r="28" spans="2:12" ht="13.5" customHeight="1" x14ac:dyDescent="0.2">
      <c r="B28" s="2081" t="s">
        <v>1521</v>
      </c>
      <c r="C28" s="2081"/>
      <c r="D28" s="2055"/>
      <c r="E28" s="2055"/>
      <c r="F28" s="2055"/>
      <c r="G28" s="2056"/>
      <c r="H28" s="2055"/>
      <c r="I28" s="2056"/>
      <c r="J28" s="2055"/>
      <c r="K28" s="2055"/>
      <c r="L28" s="1440"/>
    </row>
    <row r="29" spans="2:12" ht="45.75" customHeight="1" x14ac:dyDescent="0.2">
      <c r="B29" s="2593"/>
      <c r="C29" s="2593"/>
      <c r="D29" s="2589"/>
      <c r="E29" s="2589"/>
      <c r="F29" s="2589"/>
      <c r="G29" s="2589"/>
      <c r="H29" s="2589"/>
      <c r="I29" s="2589"/>
      <c r="J29" s="2589"/>
      <c r="K29" s="2589"/>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2" t="s">
        <v>1520</v>
      </c>
      <c r="C31" s="2082"/>
      <c r="D31" s="2075"/>
      <c r="E31" s="2055"/>
      <c r="F31" s="2055"/>
      <c r="G31" s="2056"/>
      <c r="H31" s="2055"/>
      <c r="I31" s="2056"/>
      <c r="J31" s="2055"/>
      <c r="K31" s="2055"/>
      <c r="L31" s="1440"/>
    </row>
    <row r="32" spans="2:12" s="1404" customFormat="1" ht="45.75" customHeight="1" x14ac:dyDescent="0.2">
      <c r="B32" s="2588"/>
      <c r="C32" s="2588"/>
      <c r="D32" s="2589"/>
      <c r="E32" s="2589"/>
      <c r="F32" s="2589"/>
      <c r="G32" s="2589"/>
      <c r="H32" s="2589"/>
      <c r="I32" s="2589"/>
      <c r="J32" s="2589"/>
      <c r="K32" s="2589"/>
      <c r="L32" s="1440"/>
    </row>
    <row r="33" spans="1:13" s="1404" customFormat="1" ht="4.5" customHeight="1" x14ac:dyDescent="0.2">
      <c r="B33" s="1455"/>
      <c r="C33" s="1455"/>
      <c r="G33" s="1425"/>
      <c r="I33" s="1425"/>
      <c r="L33" s="1440"/>
    </row>
    <row r="34" spans="1:13" s="1404" customFormat="1" ht="11.1" customHeight="1" x14ac:dyDescent="0.2">
      <c r="B34" s="2083" t="s">
        <v>1519</v>
      </c>
      <c r="C34" s="2084"/>
      <c r="D34" s="2085"/>
      <c r="E34" s="2085"/>
      <c r="F34" s="2085"/>
      <c r="G34" s="2086"/>
      <c r="H34" s="2085"/>
      <c r="I34" s="2086"/>
      <c r="J34" s="2085"/>
      <c r="K34" s="2087"/>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88"/>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2"/>
      <c r="B38" s="2089"/>
      <c r="C38" s="2089"/>
      <c r="D38" s="2089"/>
      <c r="E38" s="2089"/>
      <c r="F38" s="2089"/>
      <c r="G38" s="2090"/>
      <c r="H38" s="2089"/>
      <c r="I38" s="2090"/>
      <c r="J38" s="2089"/>
      <c r="K38" s="2089"/>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election activeCell="Q70" sqref="Q70"/>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94" t="str">
        <f>'Single Audit Cover'!A7</f>
        <v>Chester Non-HSD 122</v>
      </c>
      <c r="C1" s="2594"/>
      <c r="D1" s="2594"/>
      <c r="E1" s="2594"/>
      <c r="F1" s="2594"/>
      <c r="G1" s="2594"/>
      <c r="H1" s="2594"/>
      <c r="I1" s="2594"/>
      <c r="J1" s="2594"/>
      <c r="K1" s="2594"/>
      <c r="L1" s="1490"/>
    </row>
    <row r="2" spans="1:12" ht="12.75" customHeight="1" x14ac:dyDescent="0.2">
      <c r="B2" s="2595">
        <f>'Single Audit Cover'!E7</f>
        <v>45079122019</v>
      </c>
      <c r="C2" s="2595"/>
      <c r="D2" s="2595"/>
      <c r="E2" s="2595"/>
      <c r="F2" s="2595"/>
      <c r="G2" s="2595"/>
      <c r="H2" s="2595"/>
      <c r="I2" s="2595"/>
      <c r="J2" s="2595"/>
      <c r="K2" s="2595"/>
      <c r="L2" s="1489"/>
    </row>
    <row r="3" spans="1:12" ht="12.75" customHeight="1" x14ac:dyDescent="0.2">
      <c r="B3" s="2549" t="s">
        <v>1512</v>
      </c>
      <c r="C3" s="2549"/>
      <c r="D3" s="2549"/>
      <c r="E3" s="2549"/>
      <c r="F3" s="2549"/>
      <c r="G3" s="2549"/>
      <c r="H3" s="2549"/>
      <c r="I3" s="2549"/>
      <c r="J3" s="2549"/>
      <c r="K3" s="2549"/>
      <c r="L3" s="1468"/>
    </row>
    <row r="4" spans="1:12" ht="12.75" customHeight="1" x14ac:dyDescent="0.2">
      <c r="B4" s="2549" t="str">
        <f>'Single Audit Cover'!A4</f>
        <v>Year Ending June 30, 2017</v>
      </c>
      <c r="C4" s="2549"/>
      <c r="D4" s="2549"/>
      <c r="E4" s="2549"/>
      <c r="F4" s="2549"/>
      <c r="G4" s="2549"/>
      <c r="H4" s="2549"/>
      <c r="I4" s="2549"/>
      <c r="J4" s="2549"/>
      <c r="K4" s="2549"/>
      <c r="L4" s="1468"/>
    </row>
    <row r="5" spans="1:12" ht="5.25" customHeight="1" x14ac:dyDescent="0.2">
      <c r="B5" s="1338" t="s">
        <v>1365</v>
      </c>
      <c r="C5" s="1338"/>
      <c r="L5" s="1404"/>
    </row>
    <row r="6" spans="1:12" ht="30.75" customHeight="1" x14ac:dyDescent="0.2">
      <c r="A6" s="1404"/>
      <c r="B6" s="2596" t="s">
        <v>1551</v>
      </c>
      <c r="C6" s="2596"/>
      <c r="D6" s="2596"/>
      <c r="E6" s="2596"/>
      <c r="F6" s="2596"/>
      <c r="G6" s="2596"/>
      <c r="H6" s="2596"/>
      <c r="I6" s="2596"/>
      <c r="J6" s="2596"/>
      <c r="K6" s="2596"/>
      <c r="L6" s="1404"/>
    </row>
    <row r="7" spans="1:12" ht="4.5" customHeight="1" x14ac:dyDescent="0.2">
      <c r="B7" s="2055"/>
      <c r="C7" s="2055"/>
      <c r="D7" s="2055"/>
      <c r="E7" s="2055"/>
      <c r="F7" s="2055"/>
      <c r="G7" s="2056"/>
      <c r="H7" s="2055"/>
      <c r="I7" s="2056"/>
      <c r="J7" s="2055"/>
      <c r="K7" s="2055"/>
      <c r="L7" s="1404"/>
    </row>
    <row r="8" spans="1:12" ht="13.5" customHeight="1" x14ac:dyDescent="0.2">
      <c r="B8" s="1408" t="s">
        <v>1550</v>
      </c>
      <c r="C8" s="1686" t="s">
        <v>2025</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74"/>
      <c r="G12" s="2574"/>
      <c r="H12" s="2574"/>
      <c r="I12" s="2574"/>
      <c r="J12" s="2574"/>
      <c r="K12" s="2574"/>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97"/>
      <c r="E14" s="2597"/>
      <c r="F14" s="2597"/>
      <c r="H14" s="1407" t="s">
        <v>1545</v>
      </c>
      <c r="I14" s="2598"/>
      <c r="J14" s="2598"/>
      <c r="K14" s="2598"/>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98"/>
      <c r="E16" s="2598"/>
      <c r="F16" s="2598"/>
      <c r="G16" s="2598"/>
      <c r="H16" s="2598"/>
      <c r="I16" s="2598"/>
      <c r="J16" s="2598"/>
      <c r="K16" s="2598"/>
      <c r="L16" s="1404"/>
    </row>
    <row r="17" spans="2:12" ht="13.5" customHeight="1" x14ac:dyDescent="0.2">
      <c r="B17" s="1408" t="s">
        <v>1543</v>
      </c>
      <c r="C17" s="1408"/>
      <c r="D17" s="2599"/>
      <c r="E17" s="2599"/>
      <c r="F17" s="2599"/>
      <c r="G17" s="2599"/>
      <c r="H17" s="2599"/>
      <c r="I17" s="2599"/>
      <c r="J17" s="2599"/>
      <c r="K17" s="2599"/>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89"/>
      <c r="C20" s="2589"/>
      <c r="D20" s="2589"/>
      <c r="E20" s="2589"/>
      <c r="F20" s="2589"/>
      <c r="G20" s="2589"/>
      <c r="H20" s="2589"/>
      <c r="I20" s="2589"/>
      <c r="J20" s="2589"/>
      <c r="K20" s="2589"/>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89"/>
      <c r="C23" s="2589"/>
      <c r="D23" s="2589"/>
      <c r="E23" s="2589"/>
      <c r="F23" s="2589"/>
      <c r="G23" s="2589"/>
      <c r="H23" s="2589"/>
      <c r="I23" s="2589"/>
      <c r="J23" s="2589"/>
      <c r="K23" s="2589"/>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89"/>
      <c r="C26" s="2589"/>
      <c r="D26" s="2589"/>
      <c r="E26" s="2589"/>
      <c r="F26" s="2589"/>
      <c r="G26" s="2589"/>
      <c r="H26" s="2589"/>
      <c r="I26" s="2589"/>
      <c r="J26" s="2589"/>
      <c r="K26" s="2589"/>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89"/>
      <c r="C29" s="2589"/>
      <c r="D29" s="2589"/>
      <c r="E29" s="2589"/>
      <c r="F29" s="2589"/>
      <c r="G29" s="2589"/>
      <c r="H29" s="2589"/>
      <c r="I29" s="2589"/>
      <c r="J29" s="2589"/>
      <c r="K29" s="2589"/>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89"/>
      <c r="C32" s="2589"/>
      <c r="D32" s="2589"/>
      <c r="E32" s="2589"/>
      <c r="F32" s="2589"/>
      <c r="G32" s="2589"/>
      <c r="H32" s="2589"/>
      <c r="I32" s="2589"/>
      <c r="J32" s="2589"/>
      <c r="K32" s="2589"/>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89"/>
      <c r="C35" s="2589"/>
      <c r="D35" s="2589"/>
      <c r="E35" s="2589"/>
      <c r="F35" s="2589"/>
      <c r="G35" s="2589"/>
      <c r="H35" s="2589"/>
      <c r="I35" s="2589"/>
      <c r="J35" s="2589"/>
      <c r="K35" s="2589"/>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89"/>
      <c r="C38" s="2589"/>
      <c r="D38" s="2589"/>
      <c r="E38" s="2589"/>
      <c r="F38" s="2589"/>
      <c r="G38" s="2589"/>
      <c r="H38" s="2589"/>
      <c r="I38" s="2589"/>
      <c r="J38" s="2589"/>
      <c r="K38" s="2589"/>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2" t="s">
        <v>1535</v>
      </c>
      <c r="C40" s="2082"/>
      <c r="D40" s="2075"/>
      <c r="E40" s="2055"/>
      <c r="F40" s="2055"/>
      <c r="G40" s="2056"/>
      <c r="H40" s="2055"/>
      <c r="I40" s="2056"/>
      <c r="J40" s="2055"/>
      <c r="K40" s="2055"/>
    </row>
    <row r="41" spans="2:12" s="1404" customFormat="1" ht="33.75" customHeight="1" x14ac:dyDescent="0.2">
      <c r="B41" s="2589"/>
      <c r="C41" s="2589"/>
      <c r="D41" s="2589"/>
      <c r="E41" s="2589"/>
      <c r="F41" s="2589"/>
      <c r="G41" s="2589"/>
      <c r="H41" s="2589"/>
      <c r="I41" s="2589"/>
      <c r="J41" s="2589"/>
      <c r="K41" s="2589"/>
    </row>
    <row r="42" spans="2:12" s="1404" customFormat="1" ht="4.5" customHeight="1" x14ac:dyDescent="0.2">
      <c r="B42" s="1455"/>
      <c r="C42" s="1455"/>
      <c r="G42" s="1425"/>
      <c r="I42" s="1425"/>
    </row>
    <row r="43" spans="2:12" s="1404" customFormat="1" ht="13.5" customHeight="1" x14ac:dyDescent="0.2">
      <c r="B43" s="2091" t="s">
        <v>1519</v>
      </c>
      <c r="C43" s="2092"/>
      <c r="D43" s="2085"/>
      <c r="E43" s="2085"/>
      <c r="F43" s="2085"/>
      <c r="G43" s="2086"/>
      <c r="H43" s="2085"/>
      <c r="I43" s="2086"/>
      <c r="J43" s="2085"/>
      <c r="K43" s="2087"/>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3"/>
      <c r="C47" s="2093"/>
      <c r="D47" s="2094"/>
      <c r="E47" s="2094"/>
      <c r="F47" s="2094"/>
      <c r="G47" s="2095"/>
      <c r="H47" s="2094"/>
      <c r="I47" s="2095"/>
      <c r="J47" s="2094"/>
      <c r="K47" s="2094"/>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election activeCell="Q70" sqref="Q70"/>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8" t="str">
        <f>'Single Audit Cover'!A7</f>
        <v>Chester Non-HSD 122</v>
      </c>
      <c r="C1" s="2568"/>
      <c r="D1" s="2568"/>
      <c r="E1" s="1500"/>
    </row>
    <row r="2" spans="2:5" s="1370" customFormat="1" ht="12.75" customHeight="1" x14ac:dyDescent="0.2">
      <c r="B2" s="2570">
        <f>'Single Audit Cover'!E7</f>
        <v>45079122019</v>
      </c>
      <c r="C2" s="2570"/>
      <c r="D2" s="2570"/>
      <c r="E2" s="1499"/>
    </row>
    <row r="3" spans="2:5" s="1331" customFormat="1" ht="12.75" customHeight="1" x14ac:dyDescent="0.2">
      <c r="B3" s="2549" t="s">
        <v>1561</v>
      </c>
      <c r="C3" s="2549"/>
      <c r="D3" s="2549"/>
      <c r="E3" s="2003"/>
    </row>
    <row r="4" spans="2:5" s="1370" customFormat="1" ht="12.75" customHeight="1" x14ac:dyDescent="0.2">
      <c r="B4" s="2600" t="str">
        <f>'Single Audit Cover'!A4</f>
        <v>Year Ending June 30, 2017</v>
      </c>
      <c r="C4" s="2600"/>
      <c r="D4" s="2600"/>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6"/>
      <c r="C43" s="2097"/>
      <c r="D43" s="2097"/>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Q70" sqref="Q70"/>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8" t="str">
        <f>'Single Audit Cover'!A7</f>
        <v>Chester Non-HSD 122</v>
      </c>
      <c r="C1" s="2568"/>
      <c r="D1" s="2568"/>
      <c r="E1" s="2568"/>
      <c r="F1" s="1490"/>
      <c r="G1" s="1490"/>
      <c r="H1" s="1490"/>
      <c r="I1" s="1490"/>
      <c r="J1" s="1490"/>
      <c r="K1" s="1490"/>
      <c r="L1" s="1490"/>
    </row>
    <row r="2" spans="2:12" ht="13.5" customHeight="1" x14ac:dyDescent="0.2">
      <c r="B2" s="2570">
        <f>'Single Audit Cover'!E7</f>
        <v>45079122019</v>
      </c>
      <c r="C2" s="2570"/>
      <c r="D2" s="2570"/>
      <c r="E2" s="2570"/>
      <c r="F2" s="1489"/>
      <c r="G2" s="1489"/>
      <c r="H2" s="1489"/>
      <c r="I2" s="1489"/>
      <c r="J2" s="1489"/>
      <c r="K2" s="1489"/>
      <c r="L2" s="1489"/>
    </row>
    <row r="3" spans="2:12" ht="13.5" customHeight="1" x14ac:dyDescent="0.2">
      <c r="B3" s="2549" t="s">
        <v>1569</v>
      </c>
      <c r="C3" s="2549"/>
      <c r="D3" s="2549"/>
      <c r="E3" s="2549"/>
      <c r="F3" s="2003"/>
      <c r="G3" s="2003"/>
      <c r="H3" s="2003"/>
      <c r="I3" s="2003"/>
      <c r="J3" s="2003"/>
      <c r="K3" s="2003"/>
      <c r="L3" s="2003"/>
    </row>
    <row r="4" spans="2:12" ht="13.5" customHeight="1" x14ac:dyDescent="0.2">
      <c r="B4" s="2601" t="str">
        <f>'Single Audit Cover'!A4</f>
        <v>Year Ending June 30, 2017</v>
      </c>
      <c r="C4" s="2601"/>
      <c r="D4" s="2601"/>
      <c r="E4" s="2601"/>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93"/>
      <c r="C11" s="2593"/>
      <c r="D11" s="2589"/>
      <c r="E11" s="2589"/>
    </row>
    <row r="12" spans="2:12" ht="13.5" customHeight="1" x14ac:dyDescent="0.2">
      <c r="B12" s="1404"/>
      <c r="C12" s="1404"/>
      <c r="D12" s="1404"/>
    </row>
    <row r="13" spans="2:12" ht="13.5" customHeight="1" x14ac:dyDescent="0.2">
      <c r="B13" s="1305" t="s">
        <v>1565</v>
      </c>
      <c r="C13" s="1305"/>
      <c r="D13" s="1404"/>
    </row>
    <row r="14" spans="2:12" ht="76.5" customHeight="1" x14ac:dyDescent="0.2">
      <c r="B14" s="2593"/>
      <c r="C14" s="2593"/>
      <c r="D14" s="2589"/>
      <c r="E14" s="2589"/>
    </row>
    <row r="15" spans="2:12" ht="13.5" customHeight="1" x14ac:dyDescent="0.2">
      <c r="B15" s="1404"/>
      <c r="C15" s="1404"/>
      <c r="D15" s="1404"/>
    </row>
    <row r="16" spans="2:12" ht="13.5" customHeight="1" x14ac:dyDescent="0.2">
      <c r="B16" s="1305" t="s">
        <v>1564</v>
      </c>
      <c r="C16" s="1305"/>
      <c r="D16" s="1404"/>
      <c r="E16" s="1960"/>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8"/>
      <c r="C41" s="2098"/>
      <c r="D41" s="2098"/>
      <c r="E41" s="2042"/>
    </row>
    <row r="42" spans="2:5" ht="12.2" customHeight="1" x14ac:dyDescent="0.2">
      <c r="B42" s="2099" t="s">
        <v>2090</v>
      </c>
      <c r="C42" s="2099"/>
      <c r="D42" s="2099"/>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45079122019</v>
      </c>
    </row>
    <row r="3" spans="1:2" x14ac:dyDescent="0.2">
      <c r="A3" t="s">
        <v>1110</v>
      </c>
      <c r="B3" s="1221" t="str">
        <f>COVER!A15</f>
        <v>Randolph</v>
      </c>
    </row>
    <row r="4" spans="1:2" x14ac:dyDescent="0.2">
      <c r="A4" t="s">
        <v>1166</v>
      </c>
      <c r="B4" s="1221" t="str">
        <f>COVER!A17</f>
        <v>Chester Non-HSD 122</v>
      </c>
    </row>
    <row r="5" spans="1:2" x14ac:dyDescent="0.2">
      <c r="A5" t="s">
        <v>799</v>
      </c>
      <c r="B5" s="1221" t="str">
        <f>COVER!A38</f>
        <v>Mr. Kelton Davis</v>
      </c>
    </row>
    <row r="6" spans="1:2" x14ac:dyDescent="0.2">
      <c r="A6" t="s">
        <v>804</v>
      </c>
      <c r="B6" s="1221">
        <f>COVER!P35</f>
        <v>0</v>
      </c>
    </row>
    <row r="7" spans="1:2" x14ac:dyDescent="0.2">
      <c r="A7" t="s">
        <v>800</v>
      </c>
      <c r="B7" s="1221">
        <f>COVER!I38</f>
        <v>0</v>
      </c>
    </row>
    <row r="8" spans="1:2" x14ac:dyDescent="0.2">
      <c r="A8" t="s">
        <v>801</v>
      </c>
      <c r="B8" s="1221" t="str">
        <f>COVER!T38</f>
        <v>Mr. Kelton Davis</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f>IF(COVER!J30="x","Yes",IF(COVER!L30="x","No",0))</f>
        <v>0</v>
      </c>
    </row>
    <row r="14" spans="1:2" x14ac:dyDescent="0.2">
      <c r="A14" t="s">
        <v>555</v>
      </c>
      <c r="B14" s="1221">
        <f>IF(COVER!J31="x","Yes",IF(COVER!L31="x","No",0))</f>
        <v>0</v>
      </c>
    </row>
    <row r="15" spans="1:2" x14ac:dyDescent="0.2">
      <c r="A15" t="s">
        <v>657</v>
      </c>
      <c r="B15" s="1221" t="str">
        <f>COVER!T23</f>
        <v>065-026956</v>
      </c>
    </row>
    <row r="16" spans="1:2" x14ac:dyDescent="0.2">
      <c r="A16" t="s">
        <v>490</v>
      </c>
      <c r="B16" s="1221" t="str">
        <f>COVER!T13</f>
        <v>Scheffel Boyle CPAs</v>
      </c>
    </row>
    <row r="17" spans="1:2" x14ac:dyDescent="0.2">
      <c r="A17" t="s">
        <v>1030</v>
      </c>
      <c r="B17" s="1221" t="str">
        <f>COVER!T15</f>
        <v>Dale Holtmann, CPA</v>
      </c>
    </row>
    <row r="18" spans="1:2" x14ac:dyDescent="0.2">
      <c r="A18" t="s">
        <v>1345</v>
      </c>
      <c r="B18" s="1221" t="str">
        <f>COVER!T17</f>
        <v>222 East Main Street</v>
      </c>
    </row>
    <row r="19" spans="1:2" x14ac:dyDescent="0.2">
      <c r="A19" t="s">
        <v>1032</v>
      </c>
      <c r="B19" s="1221" t="str">
        <f>COVER!T25</f>
        <v>Dale.hotlmann@scheffelboyle</v>
      </c>
    </row>
    <row r="20" spans="1:2" x14ac:dyDescent="0.2">
      <c r="A20" t="s">
        <v>1033</v>
      </c>
      <c r="B20" s="1221" t="str">
        <f>COVER!T19</f>
        <v>Belleville</v>
      </c>
    </row>
    <row r="21" spans="1:2" x14ac:dyDescent="0.2">
      <c r="A21" t="s">
        <v>558</v>
      </c>
      <c r="B21" s="1221" t="str">
        <f>COVER!X19</f>
        <v>IL</v>
      </c>
    </row>
    <row r="22" spans="1:2" x14ac:dyDescent="0.2">
      <c r="A22" t="s">
        <v>1034</v>
      </c>
      <c r="B22" s="1221">
        <f>COVER!Z19</f>
        <v>62220</v>
      </c>
    </row>
    <row r="23" spans="1:2" x14ac:dyDescent="0.2">
      <c r="A23" t="s">
        <v>1347</v>
      </c>
      <c r="B23" s="1221" t="str">
        <f>COVER!T21</f>
        <v>618-277-8100</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Yes</v>
      </c>
    </row>
    <row r="50" spans="1:4" x14ac:dyDescent="0.2">
      <c r="A50" s="12" t="s">
        <v>1843</v>
      </c>
      <c r="B50" s="1735">
        <f>'Aud Quest 2'!H53</f>
        <v>35370</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371237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49229</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49229</v>
      </c>
      <c r="C91" s="13" t="s">
        <v>653</v>
      </c>
      <c r="D91" s="13" t="str">
        <f t="shared" si="0"/>
        <v>Error?</v>
      </c>
    </row>
    <row r="92" spans="1:4" x14ac:dyDescent="0.2">
      <c r="A92" s="54">
        <v>31</v>
      </c>
      <c r="B92" s="1221">
        <f>'Assets-Liab 5-6'!C39</f>
        <v>316734</v>
      </c>
      <c r="D92" s="13" t="str">
        <f t="shared" si="0"/>
        <v>Error?</v>
      </c>
    </row>
    <row r="93" spans="1:4" x14ac:dyDescent="0.2">
      <c r="A93" s="54">
        <v>32</v>
      </c>
      <c r="B93" s="1221">
        <f>'Assets-Liab 5-6'!C41</f>
        <v>371237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0</v>
      </c>
      <c r="D123" s="13" t="str">
        <f t="shared" si="0"/>
        <v>Error?</v>
      </c>
    </row>
    <row r="124" spans="1:4" x14ac:dyDescent="0.2">
      <c r="A124" s="54">
        <v>63</v>
      </c>
      <c r="B124" s="1221">
        <f>'Assets-Liab 5-6'!D41</f>
        <v>0</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146419</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9117</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9117</v>
      </c>
      <c r="C169" s="13" t="s">
        <v>653</v>
      </c>
      <c r="D169" s="13" t="str">
        <f t="shared" si="1"/>
        <v>Error?</v>
      </c>
    </row>
    <row r="170" spans="1:4" x14ac:dyDescent="0.2">
      <c r="A170" s="54">
        <v>109</v>
      </c>
      <c r="B170" s="1221">
        <f>'Assets-Liab 5-6'!F39</f>
        <v>137302</v>
      </c>
      <c r="D170" s="13" t="str">
        <f t="shared" si="1"/>
        <v>Error?</v>
      </c>
    </row>
    <row r="171" spans="1:4" x14ac:dyDescent="0.2">
      <c r="A171" s="54">
        <v>110</v>
      </c>
      <c r="B171" s="1221">
        <f>'Assets-Liab 5-6'!F41</f>
        <v>146419</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81985</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81985</v>
      </c>
      <c r="D212" s="13" t="str">
        <f t="shared" si="2"/>
        <v>Error?</v>
      </c>
    </row>
    <row r="213" spans="1:4" x14ac:dyDescent="0.2">
      <c r="A213" s="90">
        <v>152</v>
      </c>
      <c r="B213" s="1221">
        <f>'Assets-Liab 5-6'!H41</f>
        <v>81985</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0</v>
      </c>
      <c r="D273" s="13" t="str">
        <f t="shared" si="3"/>
        <v>Error?</v>
      </c>
    </row>
    <row r="274" spans="1:4" x14ac:dyDescent="0.2">
      <c r="A274" s="54">
        <v>213</v>
      </c>
      <c r="B274" s="1221">
        <f>'Assets-Liab 5-6'!M17</f>
        <v>0</v>
      </c>
      <c r="D274" s="13" t="str">
        <f t="shared" si="3"/>
        <v>Error?</v>
      </c>
    </row>
    <row r="275" spans="1:4" x14ac:dyDescent="0.2">
      <c r="A275" s="54">
        <v>214</v>
      </c>
      <c r="B275" s="1221">
        <f>'Assets-Liab 5-6'!M18</f>
        <v>0</v>
      </c>
      <c r="D275" s="13" t="str">
        <f t="shared" si="3"/>
        <v>Error?</v>
      </c>
    </row>
    <row r="276" spans="1:4" x14ac:dyDescent="0.2">
      <c r="A276" s="54">
        <v>215</v>
      </c>
      <c r="B276" s="1221">
        <f>'Assets-Liab 5-6'!M19</f>
        <v>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0</v>
      </c>
      <c r="C279" s="13" t="s">
        <v>653</v>
      </c>
      <c r="D279" s="13" t="str">
        <f t="shared" si="3"/>
        <v>Error?</v>
      </c>
    </row>
    <row r="280" spans="1:4" x14ac:dyDescent="0.2">
      <c r="A280" s="54">
        <v>219</v>
      </c>
      <c r="B280" s="1221">
        <f>'Assets-Liab 5-6'!M40</f>
        <v>0</v>
      </c>
      <c r="D280" s="13" t="str">
        <f t="shared" si="3"/>
        <v>Error?</v>
      </c>
    </row>
    <row r="281" spans="1:4" x14ac:dyDescent="0.2">
      <c r="A281" s="54">
        <v>220</v>
      </c>
      <c r="B281" s="1221">
        <f>'Assets-Liab 5-6'!M41</f>
        <v>0</v>
      </c>
      <c r="C281" s="13" t="s">
        <v>653</v>
      </c>
      <c r="D281" s="13" t="str">
        <f t="shared" si="3"/>
        <v>Error?</v>
      </c>
    </row>
    <row r="282" spans="1:4" x14ac:dyDescent="0.2">
      <c r="A282" s="54">
        <v>221</v>
      </c>
      <c r="B282" s="1221">
        <f>'Assets-Liab 5-6'!N21</f>
        <v>0</v>
      </c>
      <c r="D282" s="13" t="str">
        <f t="shared" si="3"/>
        <v>Error?</v>
      </c>
    </row>
    <row r="283" spans="1:4" x14ac:dyDescent="0.2">
      <c r="A283" s="54">
        <v>222</v>
      </c>
      <c r="B283" s="1221">
        <f>'Assets-Liab 5-6'!N22</f>
        <v>0</v>
      </c>
      <c r="D283" s="13" t="str">
        <f t="shared" si="3"/>
        <v>Error?</v>
      </c>
    </row>
    <row r="284" spans="1:4" x14ac:dyDescent="0.2">
      <c r="A284" s="54">
        <v>223</v>
      </c>
      <c r="B284" s="1221">
        <f>'Assets-Liab 5-6'!N23</f>
        <v>0</v>
      </c>
      <c r="C284" s="13" t="s">
        <v>653</v>
      </c>
      <c r="D284" s="13" t="str">
        <f t="shared" si="3"/>
        <v>Error?</v>
      </c>
    </row>
    <row r="285" spans="1:4" x14ac:dyDescent="0.2">
      <c r="A285" s="54">
        <v>224</v>
      </c>
      <c r="B285" s="1221">
        <f>'Assets-Liab 5-6'!N36</f>
        <v>0</v>
      </c>
      <c r="D285" s="13" t="str">
        <f t="shared" si="3"/>
        <v>Error?</v>
      </c>
    </row>
    <row r="286" spans="1:4" x14ac:dyDescent="0.2">
      <c r="A286" s="82">
        <v>225</v>
      </c>
      <c r="D286" s="13" t="str">
        <f t="shared" si="3"/>
        <v>OK</v>
      </c>
    </row>
    <row r="287" spans="1:4" x14ac:dyDescent="0.2">
      <c r="A287" s="54">
        <v>226</v>
      </c>
      <c r="B287" s="1221">
        <f>'Assets-Liab 5-6'!N37</f>
        <v>0</v>
      </c>
      <c r="C287" s="13" t="s">
        <v>653</v>
      </c>
      <c r="D287" s="13" t="str">
        <f t="shared" si="3"/>
        <v>Error?</v>
      </c>
    </row>
    <row r="288" spans="1:4" x14ac:dyDescent="0.2">
      <c r="A288" s="54">
        <v>227</v>
      </c>
      <c r="B288" s="1221">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0</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0</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0</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0</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0</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12447</v>
      </c>
      <c r="D733" s="13" t="str">
        <f t="shared" si="10"/>
        <v>Error?</v>
      </c>
    </row>
    <row r="734" spans="1:4" x14ac:dyDescent="0.2">
      <c r="A734" s="54">
        <v>673</v>
      </c>
      <c r="B734" s="1221">
        <f>'Expenditures 15-22'!C53</f>
        <v>12447</v>
      </c>
      <c r="C734" s="13" t="s">
        <v>653</v>
      </c>
      <c r="D734" s="13" t="str">
        <f t="shared" si="10"/>
        <v>Error?</v>
      </c>
    </row>
    <row r="735" spans="1:4" x14ac:dyDescent="0.2">
      <c r="A735" s="54">
        <v>674</v>
      </c>
      <c r="B735" s="1221">
        <f>'Expenditures 15-22'!C55</f>
        <v>0</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0</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0</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12447</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12447</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0</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0</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0</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0</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0</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500</v>
      </c>
      <c r="D791" s="13" t="str">
        <f t="shared" si="11"/>
        <v>Error?</v>
      </c>
    </row>
    <row r="792" spans="1:4" x14ac:dyDescent="0.2">
      <c r="A792" s="54">
        <v>731</v>
      </c>
      <c r="B792" s="1221">
        <f>'Expenditures 15-22'!D53</f>
        <v>500</v>
      </c>
      <c r="C792" s="13" t="s">
        <v>653</v>
      </c>
      <c r="D792" s="13" t="str">
        <f t="shared" si="11"/>
        <v>Error?</v>
      </c>
    </row>
    <row r="793" spans="1:4" x14ac:dyDescent="0.2">
      <c r="A793" s="54">
        <v>732</v>
      </c>
      <c r="B793" s="1221">
        <f>'Expenditures 15-22'!D55</f>
        <v>0</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0</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0</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500</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500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0</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0</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0</v>
      </c>
      <c r="C843" s="13" t="s">
        <v>653</v>
      </c>
      <c r="D843" s="13" t="str">
        <f t="shared" si="12"/>
        <v>Error?</v>
      </c>
    </row>
    <row r="844" spans="1:4" x14ac:dyDescent="0.2">
      <c r="A844" s="54">
        <v>783</v>
      </c>
      <c r="B844" s="1221">
        <f>'Expenditures 15-22'!E44</f>
        <v>0</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0</v>
      </c>
      <c r="C847" s="13" t="s">
        <v>653</v>
      </c>
      <c r="D847" s="13" t="str">
        <f t="shared" si="12"/>
        <v>Error?</v>
      </c>
    </row>
    <row r="848" spans="1:4" x14ac:dyDescent="0.2">
      <c r="A848" s="54">
        <v>787</v>
      </c>
      <c r="B848" s="1221">
        <f>'Expenditures 15-22'!E49</f>
        <v>4184</v>
      </c>
      <c r="D848" s="13" t="str">
        <f t="shared" si="12"/>
        <v>Error?</v>
      </c>
    </row>
    <row r="849" spans="1:4" x14ac:dyDescent="0.2">
      <c r="A849" s="54">
        <v>788</v>
      </c>
      <c r="B849" s="1221">
        <f>'Expenditures 15-22'!E50</f>
        <v>1502</v>
      </c>
      <c r="D849" s="13" t="str">
        <f t="shared" si="12"/>
        <v>Error?</v>
      </c>
    </row>
    <row r="850" spans="1:4" x14ac:dyDescent="0.2">
      <c r="A850" s="54">
        <v>789</v>
      </c>
      <c r="B850" s="1221">
        <f>'Expenditures 15-22'!E53</f>
        <v>5686</v>
      </c>
      <c r="C850" s="13" t="s">
        <v>653</v>
      </c>
      <c r="D850" s="13" t="str">
        <f t="shared" si="12"/>
        <v>Error?</v>
      </c>
    </row>
    <row r="851" spans="1:4" x14ac:dyDescent="0.2">
      <c r="A851" s="54">
        <v>790</v>
      </c>
      <c r="B851" s="1221">
        <f>'Expenditures 15-22'!E55</f>
        <v>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0</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5686</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5686</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0</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0</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0</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0</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0</v>
      </c>
      <c r="C905" s="13" t="s">
        <v>653</v>
      </c>
      <c r="D905" s="13" t="str">
        <f t="shared" si="13"/>
        <v>Error?</v>
      </c>
    </row>
    <row r="906" spans="1:4" x14ac:dyDescent="0.2">
      <c r="A906" s="54">
        <v>845</v>
      </c>
      <c r="B906" s="1221">
        <f>'Expenditures 15-22'!F49</f>
        <v>0</v>
      </c>
      <c r="D906" s="13" t="str">
        <f t="shared" si="13"/>
        <v>Error?</v>
      </c>
    </row>
    <row r="907" spans="1:4" x14ac:dyDescent="0.2">
      <c r="A907" s="54">
        <v>846</v>
      </c>
      <c r="B907" s="1221">
        <f>'Expenditures 15-22'!F50</f>
        <v>0</v>
      </c>
      <c r="D907" s="13" t="str">
        <f t="shared" si="13"/>
        <v>Error?</v>
      </c>
    </row>
    <row r="908" spans="1:4" x14ac:dyDescent="0.2">
      <c r="A908" s="54">
        <v>847</v>
      </c>
      <c r="B908" s="1221">
        <f>'Expenditures 15-22'!F53</f>
        <v>0</v>
      </c>
      <c r="C908" s="13" t="s">
        <v>653</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0</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0</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0</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0</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0</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0</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393419</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393419</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0</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0</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0</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0</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0</v>
      </c>
      <c r="C1115" s="13" t="s">
        <v>653</v>
      </c>
      <c r="D1115" s="13" t="str">
        <f t="shared" si="16"/>
        <v>Error?</v>
      </c>
    </row>
    <row r="1116" spans="1:4" x14ac:dyDescent="0.2">
      <c r="A1116" s="54">
        <v>1055</v>
      </c>
      <c r="B1116" s="1221">
        <f>'Expenditures 15-22'!K44</f>
        <v>0</v>
      </c>
      <c r="C1116" s="13" t="s">
        <v>653</v>
      </c>
      <c r="D1116" s="13" t="str">
        <f t="shared" si="16"/>
        <v>Error?</v>
      </c>
    </row>
    <row r="1117" spans="1:4" x14ac:dyDescent="0.2">
      <c r="A1117" s="54">
        <v>1056</v>
      </c>
      <c r="B1117" s="1221">
        <f>'Expenditures 15-22'!K45</f>
        <v>0</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0</v>
      </c>
      <c r="C1119" s="13" t="s">
        <v>653</v>
      </c>
      <c r="D1119" s="13" t="str">
        <f t="shared" si="16"/>
        <v>Error?</v>
      </c>
    </row>
    <row r="1120" spans="1:4" x14ac:dyDescent="0.2">
      <c r="A1120" s="54">
        <v>1059</v>
      </c>
      <c r="B1120" s="1221">
        <f>'Expenditures 15-22'!K49</f>
        <v>4184</v>
      </c>
      <c r="C1120" s="13" t="s">
        <v>653</v>
      </c>
      <c r="D1120" s="13" t="str">
        <f t="shared" si="16"/>
        <v>Error?</v>
      </c>
    </row>
    <row r="1121" spans="1:4" x14ac:dyDescent="0.2">
      <c r="A1121" s="54">
        <v>1060</v>
      </c>
      <c r="B1121" s="1221">
        <f>'Expenditures 15-22'!K50</f>
        <v>14449</v>
      </c>
      <c r="C1121" s="13" t="s">
        <v>653</v>
      </c>
      <c r="D1121" s="13" t="str">
        <f t="shared" si="16"/>
        <v>Error?</v>
      </c>
    </row>
    <row r="1122" spans="1:4" x14ac:dyDescent="0.2">
      <c r="A1122" s="54">
        <v>1061</v>
      </c>
      <c r="B1122" s="1221">
        <f>'Expenditures 15-22'!K53</f>
        <v>18633</v>
      </c>
      <c r="C1122" s="13" t="s">
        <v>653</v>
      </c>
      <c r="D1122" s="13" t="str">
        <f t="shared" si="16"/>
        <v>Error?</v>
      </c>
    </row>
    <row r="1123" spans="1:4" x14ac:dyDescent="0.2">
      <c r="A1123" s="54">
        <v>1062</v>
      </c>
      <c r="B1123" s="1221">
        <f>'Expenditures 15-22'!K55</f>
        <v>0</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0</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0</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0</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0</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18633</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393419</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412052</v>
      </c>
      <c r="C1152" s="13" t="s">
        <v>653</v>
      </c>
      <c r="D1152" s="13" t="str">
        <f t="shared" si="17"/>
        <v>Error?</v>
      </c>
    </row>
    <row r="1153" spans="1:4" x14ac:dyDescent="0.2">
      <c r="A1153" s="54">
        <v>1092</v>
      </c>
      <c r="B1153" s="1221">
        <f>'Expenditures 15-22'!K115</f>
        <v>-67959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0</v>
      </c>
      <c r="D1221" s="13" t="str">
        <f t="shared" si="18"/>
        <v>Error?</v>
      </c>
    </row>
    <row r="1222" spans="1:4" x14ac:dyDescent="0.2">
      <c r="A1222" s="82">
        <v>1161</v>
      </c>
      <c r="D1222" s="13" t="str">
        <f t="shared" si="18"/>
        <v>OK</v>
      </c>
    </row>
    <row r="1223" spans="1:4" x14ac:dyDescent="0.2">
      <c r="A1223" s="54">
        <v>1162</v>
      </c>
      <c r="B1223" s="1221">
        <f>'Expenditures 15-22'!C127</f>
        <v>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0</v>
      </c>
      <c r="C1225" s="13" t="s">
        <v>653</v>
      </c>
      <c r="D1225" s="13" t="str">
        <f t="shared" si="18"/>
        <v>Error?</v>
      </c>
    </row>
    <row r="1226" spans="1:4" x14ac:dyDescent="0.2">
      <c r="A1226" s="54">
        <v>1165</v>
      </c>
      <c r="B1226" s="1221">
        <f>'Expenditures 15-22'!C150</f>
        <v>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0</v>
      </c>
      <c r="D1237" s="13" t="str">
        <f t="shared" si="18"/>
        <v>Error?</v>
      </c>
    </row>
    <row r="1238" spans="1:4" x14ac:dyDescent="0.2">
      <c r="A1238" s="82">
        <v>1177</v>
      </c>
      <c r="D1238" s="13" t="str">
        <f t="shared" si="18"/>
        <v>OK</v>
      </c>
    </row>
    <row r="1239" spans="1:4" x14ac:dyDescent="0.2">
      <c r="A1239" s="54">
        <v>1178</v>
      </c>
      <c r="B1239" s="1221">
        <f>'Expenditures 15-22'!E127</f>
        <v>0</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0</v>
      </c>
      <c r="C1241" s="13" t="s">
        <v>653</v>
      </c>
      <c r="D1241" s="13" t="str">
        <f t="shared" si="18"/>
        <v>Error?</v>
      </c>
    </row>
    <row r="1242" spans="1:4" x14ac:dyDescent="0.2">
      <c r="A1242" s="54">
        <v>1181</v>
      </c>
      <c r="B1242" s="1221">
        <f>'Expenditures 15-22'!E150</f>
        <v>0</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0</v>
      </c>
      <c r="D1245" s="13" t="str">
        <f t="shared" si="18"/>
        <v>Error?</v>
      </c>
    </row>
    <row r="1246" spans="1:4" x14ac:dyDescent="0.2">
      <c r="A1246" s="82">
        <v>1185</v>
      </c>
      <c r="D1246" s="13" t="str">
        <f t="shared" si="18"/>
        <v>OK</v>
      </c>
    </row>
    <row r="1247" spans="1:4" x14ac:dyDescent="0.2">
      <c r="A1247" s="54">
        <v>1186</v>
      </c>
      <c r="B1247" s="1221">
        <f>'Expenditures 15-22'!F127</f>
        <v>0</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0</v>
      </c>
      <c r="C1249" s="13" t="s">
        <v>653</v>
      </c>
      <c r="D1249" s="13" t="str">
        <f t="shared" si="18"/>
        <v>Error?</v>
      </c>
    </row>
    <row r="1250" spans="1:4" x14ac:dyDescent="0.2">
      <c r="A1250" s="54">
        <v>1189</v>
      </c>
      <c r="B1250" s="1221">
        <f>'Expenditures 15-22'!F150</f>
        <v>0</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653</v>
      </c>
      <c r="D1258" s="13" t="str">
        <f t="shared" si="18"/>
        <v>Error?</v>
      </c>
    </row>
    <row r="1259" spans="1:4" x14ac:dyDescent="0.2">
      <c r="A1259" s="54">
        <v>1198</v>
      </c>
      <c r="B1259" s="1221">
        <f>'Expenditures 15-22'!G150</f>
        <v>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0</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0</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0</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0</v>
      </c>
      <c r="C1288" s="13" t="s">
        <v>653</v>
      </c>
      <c r="D1288" s="13" t="str">
        <f t="shared" si="19"/>
        <v>Error?</v>
      </c>
    </row>
    <row r="1289" spans="1:4" x14ac:dyDescent="0.2">
      <c r="A1289" s="54">
        <v>1228</v>
      </c>
      <c r="B1289" s="1221">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0</v>
      </c>
      <c r="C1317" s="13" t="s">
        <v>653</v>
      </c>
      <c r="D1317" s="13" t="str">
        <f t="shared" si="19"/>
        <v>Error?</v>
      </c>
    </row>
    <row r="1318" spans="1:4" x14ac:dyDescent="0.2">
      <c r="A1318" s="54">
        <v>1257</v>
      </c>
      <c r="B1318" s="1221">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0</v>
      </c>
      <c r="C1331" s="13" t="s">
        <v>653</v>
      </c>
      <c r="D1331" s="13" t="str">
        <f t="shared" si="19"/>
        <v>Error?</v>
      </c>
    </row>
    <row r="1332" spans="1:4" x14ac:dyDescent="0.2">
      <c r="A1332" s="54">
        <v>1271</v>
      </c>
      <c r="B1332" s="1221">
        <f>'Expenditures 15-22'!K168</f>
        <v>0</v>
      </c>
      <c r="C1332" s="13" t="s">
        <v>653</v>
      </c>
      <c r="D1332" s="13" t="str">
        <f t="shared" si="19"/>
        <v>Error?</v>
      </c>
    </row>
    <row r="1333" spans="1:4" x14ac:dyDescent="0.2">
      <c r="A1333" s="54">
        <v>1272</v>
      </c>
      <c r="B1333" s="1221">
        <f>'Expenditures 15-22'!K169</f>
        <v>0</v>
      </c>
      <c r="C1333" s="13" t="s">
        <v>653</v>
      </c>
      <c r="D1333" s="13" t="str">
        <f t="shared" si="19"/>
        <v>Error?</v>
      </c>
    </row>
    <row r="1334" spans="1:4" x14ac:dyDescent="0.2">
      <c r="A1334" s="82">
        <v>1273</v>
      </c>
      <c r="D1334" s="13" t="str">
        <f t="shared" si="19"/>
        <v>OK</v>
      </c>
    </row>
    <row r="1335" spans="1:4" x14ac:dyDescent="0.2">
      <c r="A1335" s="54">
        <v>1274</v>
      </c>
      <c r="B1335" s="1221">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0</v>
      </c>
      <c r="C1339" s="13" t="s">
        <v>653</v>
      </c>
      <c r="D1339" s="13" t="str">
        <f t="shared" si="19"/>
        <v>Error?</v>
      </c>
    </row>
    <row r="1340" spans="1:4" x14ac:dyDescent="0.2">
      <c r="A1340" s="54">
        <v>1279</v>
      </c>
      <c r="B1340" s="1221">
        <f>'Expenditures 15-22'!C204</f>
        <v>0</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47499</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47499</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47499</v>
      </c>
      <c r="C1353" s="13" t="s">
        <v>653</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653</v>
      </c>
      <c r="D1358" s="13" t="str">
        <f t="shared" si="20"/>
        <v>Error?</v>
      </c>
    </row>
    <row r="1359" spans="1:4" x14ac:dyDescent="0.2">
      <c r="A1359" s="54">
        <v>1298</v>
      </c>
      <c r="B1359" s="1221">
        <f>'Expenditures 15-22'!F204</f>
        <v>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47499</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47499</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47499</v>
      </c>
      <c r="C1388" s="13" t="s">
        <v>653</v>
      </c>
      <c r="D1388" s="13" t="str">
        <f t="shared" si="20"/>
        <v>Error?</v>
      </c>
    </row>
    <row r="1389" spans="1:4" x14ac:dyDescent="0.2">
      <c r="A1389" s="54">
        <v>1328</v>
      </c>
      <c r="B1389" s="1221">
        <f>'Expenditures 15-22'!K205</f>
        <v>3052</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0</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0</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0</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0</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0</v>
      </c>
      <c r="D1423" s="13" t="str">
        <f t="shared" si="21"/>
        <v>Error?</v>
      </c>
    </row>
    <row r="1424" spans="1:4" x14ac:dyDescent="0.2">
      <c r="A1424" s="54">
        <v>1363</v>
      </c>
      <c r="B1424" s="1221">
        <f>'Expenditures 15-22'!D251</f>
        <v>0</v>
      </c>
      <c r="C1424" s="13" t="s">
        <v>653</v>
      </c>
      <c r="D1424" s="13" t="str">
        <f t="shared" si="21"/>
        <v>Error?</v>
      </c>
    </row>
    <row r="1425" spans="1:4" x14ac:dyDescent="0.2">
      <c r="A1425" s="54">
        <v>1364</v>
      </c>
      <c r="B1425" s="1221">
        <f>'Expenditures 15-22'!D253</f>
        <v>0</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0</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0</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0</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0</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0</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0</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0</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0</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0</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0</v>
      </c>
      <c r="C1487" s="13" t="s">
        <v>653</v>
      </c>
      <c r="D1487" s="13" t="str">
        <f t="shared" si="22"/>
        <v>Error?</v>
      </c>
    </row>
    <row r="1488" spans="1:4" x14ac:dyDescent="0.2">
      <c r="A1488" s="54">
        <v>1427</v>
      </c>
      <c r="B1488" s="1221">
        <f>'Expenditures 15-22'!K251</f>
        <v>0</v>
      </c>
      <c r="C1488" s="13" t="s">
        <v>653</v>
      </c>
      <c r="D1488" s="13" t="str">
        <f t="shared" si="22"/>
        <v>Error?</v>
      </c>
    </row>
    <row r="1489" spans="1:4" x14ac:dyDescent="0.2">
      <c r="A1489" s="54">
        <v>1428</v>
      </c>
      <c r="B1489" s="1221">
        <f>'Expenditures 15-22'!K253</f>
        <v>0</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0</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0</v>
      </c>
      <c r="C1495" s="13" t="s">
        <v>653</v>
      </c>
      <c r="D1495" s="13" t="str">
        <f t="shared" si="22"/>
        <v>Error?</v>
      </c>
    </row>
    <row r="1496" spans="1:4" x14ac:dyDescent="0.2">
      <c r="A1496" s="54">
        <v>1435</v>
      </c>
      <c r="B1496" s="1221">
        <f>'Expenditures 15-22'!K261</f>
        <v>0</v>
      </c>
      <c r="C1496" s="13" t="s">
        <v>653</v>
      </c>
      <c r="D1496" s="13" t="str">
        <f t="shared" si="22"/>
        <v>Error?</v>
      </c>
    </row>
    <row r="1497" spans="1:4" x14ac:dyDescent="0.2">
      <c r="A1497" s="54">
        <v>1436</v>
      </c>
      <c r="B1497" s="1221">
        <f>'Expenditures 15-22'!K262</f>
        <v>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0</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0</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0</v>
      </c>
      <c r="C1517" s="13" t="s">
        <v>653</v>
      </c>
      <c r="D1517" s="13" t="str">
        <f t="shared" si="22"/>
        <v>Error?</v>
      </c>
    </row>
    <row r="1518" spans="1:4" x14ac:dyDescent="0.2">
      <c r="A1518" s="54">
        <v>1457</v>
      </c>
      <c r="B1518" s="1221">
        <f>'Expenditures 15-22'!K289</f>
        <v>0</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31187</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389967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322008</v>
      </c>
      <c r="C1630" s="13" t="s">
        <v>653</v>
      </c>
      <c r="D1630" s="13" t="str">
        <f t="shared" si="24"/>
        <v>Error?</v>
      </c>
    </row>
    <row r="1631" spans="1:4" x14ac:dyDescent="0.2">
      <c r="A1631" s="54">
        <v>1570</v>
      </c>
      <c r="B1631" s="1221">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0</v>
      </c>
      <c r="C1644" s="13" t="s">
        <v>653</v>
      </c>
      <c r="D1644" s="13" t="str">
        <f t="shared" si="24"/>
        <v>Error?</v>
      </c>
    </row>
    <row r="1645" spans="1:4" x14ac:dyDescent="0.2">
      <c r="A1645" s="54">
        <v>1584</v>
      </c>
      <c r="B1645" s="1221">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0</v>
      </c>
      <c r="C1658" s="13" t="s">
        <v>653</v>
      </c>
      <c r="D1658" s="13" t="str">
        <f t="shared" si="24"/>
        <v>Error?</v>
      </c>
    </row>
    <row r="1659" spans="1:4" x14ac:dyDescent="0.2">
      <c r="A1659" s="54">
        <v>1598</v>
      </c>
      <c r="B1659" s="1221">
        <f>'Acct Summary 7-8'!F79</f>
        <v>134250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137302</v>
      </c>
      <c r="C1672" s="13" t="s">
        <v>653</v>
      </c>
      <c r="D1672" s="13" t="str">
        <f t="shared" si="25"/>
        <v>Error?</v>
      </c>
    </row>
    <row r="1673" spans="1:4" x14ac:dyDescent="0.2">
      <c r="A1673" s="54">
        <v>1612</v>
      </c>
      <c r="B1673" s="1221">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0</v>
      </c>
      <c r="C1686" s="13" t="s">
        <v>653</v>
      </c>
      <c r="D1686" s="13" t="str">
        <f t="shared" si="25"/>
        <v>Error?</v>
      </c>
    </row>
    <row r="1687" spans="1:4" x14ac:dyDescent="0.2">
      <c r="A1687" s="54">
        <v>1626</v>
      </c>
      <c r="B1687" s="1221">
        <f>'Acct Summary 7-8'!H79</f>
        <v>50798</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81985</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155909</v>
      </c>
      <c r="C1744" s="13" t="s">
        <v>653</v>
      </c>
      <c r="D1744" s="13" t="str">
        <f t="shared" si="26"/>
        <v>Error?</v>
      </c>
    </row>
    <row r="1745" spans="1:5" x14ac:dyDescent="0.2">
      <c r="A1745" s="54">
        <v>1684</v>
      </c>
      <c r="B1745" s="1221">
        <f>'Tax Sched 24'!B5</f>
        <v>0</v>
      </c>
      <c r="C1745" s="13" t="s">
        <v>653</v>
      </c>
      <c r="D1745" s="13" t="str">
        <f t="shared" si="26"/>
        <v>Error?</v>
      </c>
    </row>
    <row r="1746" spans="1:5" x14ac:dyDescent="0.2">
      <c r="A1746" s="54">
        <v>1685</v>
      </c>
      <c r="B1746" s="1221">
        <f>'Tax Sched 24'!B6</f>
        <v>0</v>
      </c>
      <c r="C1746" s="13" t="s">
        <v>653</v>
      </c>
      <c r="D1746" s="13" t="str">
        <f t="shared" si="26"/>
        <v>Error?</v>
      </c>
    </row>
    <row r="1747" spans="1:5" x14ac:dyDescent="0.2">
      <c r="A1747" s="54">
        <v>1686</v>
      </c>
      <c r="B1747" s="1221">
        <f>'Tax Sched 24'!B7</f>
        <v>29309</v>
      </c>
      <c r="C1747" s="13" t="s">
        <v>653</v>
      </c>
      <c r="D1747" s="13" t="str">
        <f t="shared" si="26"/>
        <v>Error?</v>
      </c>
    </row>
    <row r="1748" spans="1:5" x14ac:dyDescent="0.2">
      <c r="A1748" s="54">
        <v>1687</v>
      </c>
      <c r="B1748" s="1221">
        <f>'Tax Sched 24'!B8</f>
        <v>0</v>
      </c>
      <c r="C1748" s="13" t="s">
        <v>653</v>
      </c>
      <c r="D1748" s="13" t="str">
        <f t="shared" si="26"/>
        <v>Error?</v>
      </c>
    </row>
    <row r="1749" spans="1:5" x14ac:dyDescent="0.2">
      <c r="A1749" s="54">
        <v>1688</v>
      </c>
      <c r="B1749" s="1221">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0</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2359</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187577</v>
      </c>
      <c r="C1759" s="13" t="s">
        <v>653</v>
      </c>
      <c r="D1759" s="13" t="str">
        <f t="shared" si="26"/>
        <v>Error?</v>
      </c>
    </row>
    <row r="1760" spans="1:5" x14ac:dyDescent="0.2">
      <c r="A1760" s="54">
        <v>1699</v>
      </c>
      <c r="B1760" s="1221">
        <f>'Tax Sched 24'!D4</f>
        <v>155909</v>
      </c>
      <c r="C1760" s="13" t="s">
        <v>653</v>
      </c>
      <c r="D1760" s="13" t="str">
        <f t="shared" si="26"/>
        <v>Error?</v>
      </c>
    </row>
    <row r="1761" spans="1:5" x14ac:dyDescent="0.2">
      <c r="A1761" s="54">
        <v>1700</v>
      </c>
      <c r="B1761" s="1221">
        <f>'Tax Sched 24'!D5</f>
        <v>0</v>
      </c>
      <c r="C1761" s="13" t="s">
        <v>653</v>
      </c>
      <c r="D1761" s="13" t="str">
        <f t="shared" si="26"/>
        <v>Error?</v>
      </c>
    </row>
    <row r="1762" spans="1:5" s="79" customFormat="1" x14ac:dyDescent="0.2">
      <c r="A1762" s="54">
        <v>1701</v>
      </c>
      <c r="B1762" s="1221">
        <f>'Tax Sched 24'!D6</f>
        <v>0</v>
      </c>
      <c r="C1762" s="13" t="s">
        <v>653</v>
      </c>
      <c r="D1762" s="13" t="str">
        <f t="shared" si="26"/>
        <v>Error?</v>
      </c>
      <c r="E1762" s="80"/>
    </row>
    <row r="1763" spans="1:5" x14ac:dyDescent="0.2">
      <c r="A1763" s="54">
        <v>1702</v>
      </c>
      <c r="B1763" s="1221">
        <f>'Tax Sched 24'!D7</f>
        <v>29309</v>
      </c>
      <c r="C1763" s="13" t="s">
        <v>653</v>
      </c>
      <c r="D1763" s="13" t="str">
        <f t="shared" si="26"/>
        <v>Error?</v>
      </c>
    </row>
    <row r="1764" spans="1:5" x14ac:dyDescent="0.2">
      <c r="A1764" s="54">
        <v>1703</v>
      </c>
      <c r="B1764" s="1221">
        <f>'Tax Sched 24'!D8</f>
        <v>0</v>
      </c>
      <c r="C1764" s="13" t="s">
        <v>653</v>
      </c>
      <c r="D1764" s="13" t="str">
        <f t="shared" si="26"/>
        <v>Error?</v>
      </c>
    </row>
    <row r="1765" spans="1:5" x14ac:dyDescent="0.2">
      <c r="A1765" s="54">
        <v>1704</v>
      </c>
      <c r="B1765" s="1221">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0</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2359</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187577</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132519</v>
      </c>
      <c r="C1792" s="13" t="s">
        <v>653</v>
      </c>
      <c r="D1792" s="13" t="str">
        <f t="shared" si="27"/>
        <v>Error?</v>
      </c>
    </row>
    <row r="1793" spans="1:4" x14ac:dyDescent="0.2">
      <c r="A1793" s="54">
        <v>1732</v>
      </c>
      <c r="B1793" s="1221">
        <f>'Tax Sched 24'!F5</f>
        <v>0</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24911</v>
      </c>
      <c r="C1795" s="13" t="s">
        <v>653</v>
      </c>
      <c r="D1795" s="13" t="str">
        <f t="shared" si="27"/>
        <v>Error?</v>
      </c>
    </row>
    <row r="1796" spans="1:4" x14ac:dyDescent="0.2">
      <c r="A1796" s="54">
        <v>1735</v>
      </c>
      <c r="B1796" s="1221">
        <f>'Tax Sched 24'!F8</f>
        <v>0</v>
      </c>
      <c r="C1796" s="13" t="s">
        <v>653</v>
      </c>
      <c r="D1796" s="13" t="str">
        <f t="shared" si="27"/>
        <v>Error?</v>
      </c>
    </row>
    <row r="1797" spans="1:4" x14ac:dyDescent="0.2">
      <c r="A1797" s="54">
        <v>1736</v>
      </c>
      <c r="B1797" s="1221">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0</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1997</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132519</v>
      </c>
      <c r="D1808" s="13" t="str">
        <f t="shared" si="27"/>
        <v>Error?</v>
      </c>
    </row>
    <row r="1809" spans="1:4" x14ac:dyDescent="0.2">
      <c r="A1809" s="54">
        <v>1748</v>
      </c>
      <c r="B1809" s="1221">
        <f>'Tax Sched 24'!E5</f>
        <v>0</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24911</v>
      </c>
      <c r="D1811" s="13" t="str">
        <f t="shared" si="27"/>
        <v>Error?</v>
      </c>
    </row>
    <row r="1812" spans="1:4" x14ac:dyDescent="0.2">
      <c r="A1812" s="54">
        <v>1751</v>
      </c>
      <c r="B1812" s="1221">
        <f>'Tax Sched 24'!E8</f>
        <v>0</v>
      </c>
      <c r="D1812" s="13" t="str">
        <f t="shared" si="27"/>
        <v>Error?</v>
      </c>
    </row>
    <row r="1813" spans="1:4" x14ac:dyDescent="0.2">
      <c r="A1813" s="54">
        <v>1752</v>
      </c>
      <c r="B1813" s="1221">
        <f>'Tax Sched 24'!E10</f>
        <v>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0</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1997</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159427</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5417</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143</v>
      </c>
      <c r="D1955" s="13" t="str">
        <f t="shared" si="29"/>
        <v>Error?</v>
      </c>
    </row>
    <row r="1956" spans="1:5" x14ac:dyDescent="0.2">
      <c r="A1956" s="82">
        <v>1895</v>
      </c>
      <c r="D1956" s="13" t="str">
        <f t="shared" si="29"/>
        <v>OK</v>
      </c>
    </row>
    <row r="1957" spans="1:5" x14ac:dyDescent="0.2">
      <c r="A1957" s="54">
        <v>1896</v>
      </c>
      <c r="B1957" s="1221">
        <f>'Rest Tax Levies-Tort Im 26'!G23</f>
        <v>143</v>
      </c>
      <c r="C1957" s="13" t="s">
        <v>653</v>
      </c>
      <c r="D1957" s="13" t="str">
        <f t="shared" si="29"/>
        <v>Error?</v>
      </c>
    </row>
    <row r="1958" spans="1:5" x14ac:dyDescent="0.2">
      <c r="A1958" s="54">
        <v>1897</v>
      </c>
      <c r="B1958" s="1221">
        <f>'Rest Tax Levies-Tort Im 26'!G24</f>
        <v>5274</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2359</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2359</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2359</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2359</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0</v>
      </c>
      <c r="D2008" s="13" t="str">
        <f t="shared" si="30"/>
        <v>Error?</v>
      </c>
    </row>
    <row r="2009" spans="1:4" x14ac:dyDescent="0.2">
      <c r="A2009" s="54">
        <v>1948</v>
      </c>
      <c r="B2009" s="1221">
        <f>'Cap Outlay Deprec 27'!C8</f>
        <v>0</v>
      </c>
      <c r="D2009" s="13" t="str">
        <f t="shared" si="30"/>
        <v>Error?</v>
      </c>
    </row>
    <row r="2010" spans="1:4" x14ac:dyDescent="0.2">
      <c r="A2010" s="54">
        <v>1949</v>
      </c>
      <c r="B2010" s="1221">
        <f>'Cap Outlay Deprec 27'!C10</f>
        <v>0</v>
      </c>
      <c r="D2010" s="13" t="str">
        <f t="shared" si="30"/>
        <v>Error?</v>
      </c>
    </row>
    <row r="2011" spans="1:4" x14ac:dyDescent="0.2">
      <c r="A2011" s="54">
        <v>1950</v>
      </c>
      <c r="B2011" s="1221">
        <f>'Cap Outlay Deprec 27'!C12</f>
        <v>0</v>
      </c>
      <c r="D2011" s="13" t="str">
        <f t="shared" si="30"/>
        <v>Error?</v>
      </c>
    </row>
    <row r="2012" spans="1:4" x14ac:dyDescent="0.2">
      <c r="A2012" s="54">
        <v>1951</v>
      </c>
      <c r="B2012" s="1221">
        <f>'Cap Outlay Deprec 27'!C13</f>
        <v>0</v>
      </c>
      <c r="D2012" s="13" t="str">
        <f t="shared" si="30"/>
        <v>Error?</v>
      </c>
    </row>
    <row r="2013" spans="1:4" x14ac:dyDescent="0.2">
      <c r="A2013" s="54">
        <v>1952</v>
      </c>
      <c r="B2013" s="1221">
        <f>'Cap Outlay Deprec 27'!C16</f>
        <v>0</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0</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0</v>
      </c>
      <c r="C2026" s="13" t="s">
        <v>653</v>
      </c>
      <c r="D2026" s="13" t="str">
        <f t="shared" si="30"/>
        <v>Error?</v>
      </c>
    </row>
    <row r="2027" spans="1:4" x14ac:dyDescent="0.2">
      <c r="A2027" s="54">
        <v>1966</v>
      </c>
      <c r="B2027" s="1221">
        <f>'Cap Outlay Deprec 27'!F8</f>
        <v>0</v>
      </c>
      <c r="C2027" s="13" t="s">
        <v>653</v>
      </c>
      <c r="D2027" s="13" t="str">
        <f t="shared" si="30"/>
        <v>Error?</v>
      </c>
    </row>
    <row r="2028" spans="1:4" x14ac:dyDescent="0.2">
      <c r="A2028" s="54">
        <v>1967</v>
      </c>
      <c r="B2028" s="1221">
        <f>'Cap Outlay Deprec 27'!F10</f>
        <v>0</v>
      </c>
      <c r="C2028" s="13" t="s">
        <v>653</v>
      </c>
      <c r="D2028" s="13" t="str">
        <f t="shared" si="30"/>
        <v>Error?</v>
      </c>
    </row>
    <row r="2029" spans="1:4" x14ac:dyDescent="0.2">
      <c r="A2029" s="54">
        <v>1968</v>
      </c>
      <c r="B2029" s="1221">
        <f>'Cap Outlay Deprec 27'!F12</f>
        <v>0</v>
      </c>
      <c r="C2029" s="13" t="s">
        <v>653</v>
      </c>
      <c r="D2029" s="13" t="str">
        <f t="shared" si="30"/>
        <v>Error?</v>
      </c>
    </row>
    <row r="2030" spans="1:4" x14ac:dyDescent="0.2">
      <c r="A2030" s="54">
        <v>1969</v>
      </c>
      <c r="B2030" s="1221">
        <f>'Cap Outlay Deprec 27'!F13</f>
        <v>0</v>
      </c>
      <c r="C2030" s="13" t="s">
        <v>653</v>
      </c>
      <c r="D2030" s="13" t="str">
        <f t="shared" si="30"/>
        <v>Error?</v>
      </c>
    </row>
    <row r="2031" spans="1:4" x14ac:dyDescent="0.2">
      <c r="A2031" s="54">
        <v>1970</v>
      </c>
      <c r="B2031" s="1221">
        <f>'Cap Outlay Deprec 27'!F16</f>
        <v>0</v>
      </c>
      <c r="C2031" s="13" t="s">
        <v>653</v>
      </c>
      <c r="D2031" s="13" t="str">
        <f t="shared" si="30"/>
        <v>Error?</v>
      </c>
    </row>
    <row r="2032" spans="1:4" x14ac:dyDescent="0.2">
      <c r="A2032" s="82">
        <v>1971</v>
      </c>
      <c r="D2032" s="13" t="str">
        <f t="shared" si="30"/>
        <v>OK</v>
      </c>
    </row>
    <row r="2033" spans="1:4" x14ac:dyDescent="0.2">
      <c r="A2033" s="54">
        <v>1972</v>
      </c>
      <c r="B2033" s="1221">
        <f>'Cap Outlay Deprec 27'!H8</f>
        <v>0</v>
      </c>
      <c r="D2033" s="13" t="str">
        <f t="shared" si="30"/>
        <v>Error?</v>
      </c>
    </row>
    <row r="2034" spans="1:4" x14ac:dyDescent="0.2">
      <c r="A2034" s="54">
        <v>1973</v>
      </c>
      <c r="B2034" s="1221">
        <f>'Cap Outlay Deprec 27'!H10</f>
        <v>0</v>
      </c>
      <c r="D2034" s="13" t="str">
        <f t="shared" si="30"/>
        <v>Error?</v>
      </c>
    </row>
    <row r="2035" spans="1:4" x14ac:dyDescent="0.2">
      <c r="A2035" s="54">
        <v>1974</v>
      </c>
      <c r="B2035" s="1221">
        <f>'Cap Outlay Deprec 27'!H12</f>
        <v>0</v>
      </c>
      <c r="D2035" s="13" t="str">
        <f t="shared" si="30"/>
        <v>Error?</v>
      </c>
    </row>
    <row r="2036" spans="1:4" x14ac:dyDescent="0.2">
      <c r="A2036" s="54">
        <v>1975</v>
      </c>
      <c r="B2036" s="1221">
        <f>'Cap Outlay Deprec 27'!H13</f>
        <v>0</v>
      </c>
      <c r="D2036" s="13" t="str">
        <f t="shared" si="30"/>
        <v>Error?</v>
      </c>
    </row>
    <row r="2037" spans="1:4" x14ac:dyDescent="0.2">
      <c r="A2037" s="54">
        <v>1976</v>
      </c>
      <c r="B2037" s="1221">
        <f>'Cap Outlay Deprec 27'!H16</f>
        <v>0</v>
      </c>
      <c r="C2037" s="13" t="s">
        <v>653</v>
      </c>
      <c r="D2037" s="13" t="str">
        <f t="shared" si="30"/>
        <v>Error?</v>
      </c>
    </row>
    <row r="2038" spans="1:4" x14ac:dyDescent="0.2">
      <c r="A2038" s="82">
        <v>1977</v>
      </c>
      <c r="D2038" s="13" t="str">
        <f t="shared" si="30"/>
        <v>OK</v>
      </c>
    </row>
    <row r="2039" spans="1:4" x14ac:dyDescent="0.2">
      <c r="A2039" s="54">
        <v>1978</v>
      </c>
      <c r="B2039" s="1221">
        <f>'Cap Outlay Deprec 27'!I8</f>
        <v>0</v>
      </c>
      <c r="D2039" s="13" t="str">
        <f t="shared" si="30"/>
        <v>Error?</v>
      </c>
    </row>
    <row r="2040" spans="1:4" x14ac:dyDescent="0.2">
      <c r="A2040" s="54">
        <v>1979</v>
      </c>
      <c r="B2040" s="1221">
        <f>'Cap Outlay Deprec 27'!I10</f>
        <v>0</v>
      </c>
      <c r="D2040" s="13" t="str">
        <f t="shared" si="30"/>
        <v>Error?</v>
      </c>
    </row>
    <row r="2041" spans="1:4" x14ac:dyDescent="0.2">
      <c r="A2041" s="54">
        <v>1980</v>
      </c>
      <c r="B2041" s="1221">
        <f>'Cap Outlay Deprec 27'!I12</f>
        <v>0</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0</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0</v>
      </c>
      <c r="C2051" s="13" t="s">
        <v>653</v>
      </c>
      <c r="D2051" s="13" t="str">
        <f t="shared" si="31"/>
        <v>Error?</v>
      </c>
    </row>
    <row r="2052" spans="1:4" x14ac:dyDescent="0.2">
      <c r="A2052" s="54">
        <v>1991</v>
      </c>
      <c r="B2052" s="1221">
        <f>'Cap Outlay Deprec 27'!K10</f>
        <v>0</v>
      </c>
      <c r="C2052" s="13" t="s">
        <v>653</v>
      </c>
      <c r="D2052" s="13" t="str">
        <f t="shared" si="31"/>
        <v>Error?</v>
      </c>
    </row>
    <row r="2053" spans="1:4" x14ac:dyDescent="0.2">
      <c r="A2053" s="54">
        <v>1992</v>
      </c>
      <c r="B2053" s="1221">
        <f>'Cap Outlay Deprec 27'!K12</f>
        <v>0</v>
      </c>
      <c r="C2053" s="13" t="s">
        <v>653</v>
      </c>
      <c r="D2053" s="13" t="str">
        <f t="shared" si="31"/>
        <v>Error?</v>
      </c>
    </row>
    <row r="2054" spans="1:4" x14ac:dyDescent="0.2">
      <c r="A2054" s="54">
        <v>1993</v>
      </c>
      <c r="B2054" s="1221">
        <f>'Cap Outlay Deprec 27'!K13</f>
        <v>0</v>
      </c>
      <c r="C2054" s="13" t="s">
        <v>653</v>
      </c>
      <c r="D2054" s="13" t="str">
        <f t="shared" si="31"/>
        <v>Error?</v>
      </c>
    </row>
    <row r="2055" spans="1:4" x14ac:dyDescent="0.2">
      <c r="A2055" s="54">
        <v>1994</v>
      </c>
      <c r="B2055" s="1221">
        <f>'Cap Outlay Deprec 27'!K16</f>
        <v>0</v>
      </c>
      <c r="C2055" s="13" t="s">
        <v>653</v>
      </c>
      <c r="D2055" s="13" t="str">
        <f t="shared" si="31"/>
        <v>Error?</v>
      </c>
    </row>
    <row r="2056" spans="1:4" x14ac:dyDescent="0.2">
      <c r="A2056" s="54">
        <v>1995</v>
      </c>
      <c r="B2056" s="1221">
        <f>'Cap Outlay Deprec 27'!L5</f>
        <v>0</v>
      </c>
      <c r="C2056" s="13" t="s">
        <v>653</v>
      </c>
      <c r="D2056" s="13" t="str">
        <f t="shared" si="31"/>
        <v>Error?</v>
      </c>
    </row>
    <row r="2057" spans="1:4" x14ac:dyDescent="0.2">
      <c r="A2057" s="54">
        <v>1996</v>
      </c>
      <c r="B2057" s="1221">
        <f>'Cap Outlay Deprec 27'!L8</f>
        <v>0</v>
      </c>
      <c r="C2057" s="13" t="s">
        <v>653</v>
      </c>
      <c r="D2057" s="13" t="str">
        <f t="shared" si="31"/>
        <v>Error?</v>
      </c>
    </row>
    <row r="2058" spans="1:4" x14ac:dyDescent="0.2">
      <c r="A2058" s="54">
        <v>1997</v>
      </c>
      <c r="B2058" s="1221">
        <f>'Cap Outlay Deprec 27'!L10</f>
        <v>0</v>
      </c>
      <c r="C2058" s="13" t="s">
        <v>653</v>
      </c>
      <c r="D2058" s="13" t="str">
        <f t="shared" si="31"/>
        <v>Error?</v>
      </c>
    </row>
    <row r="2059" spans="1:4" x14ac:dyDescent="0.2">
      <c r="A2059" s="54">
        <v>1998</v>
      </c>
      <c r="B2059" s="1221">
        <f>'Cap Outlay Deprec 27'!L12</f>
        <v>0</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0</v>
      </c>
      <c r="C2088" s="13" t="s">
        <v>653</v>
      </c>
      <c r="D2088" s="13" t="str">
        <f t="shared" si="31"/>
        <v>Error?</v>
      </c>
    </row>
    <row r="2089" spans="1:4" x14ac:dyDescent="0.2">
      <c r="A2089" s="54">
        <v>2028</v>
      </c>
      <c r="B2089" s="1221">
        <f>'Expenditures 15-22'!K92</f>
        <v>393419</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5274</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194205</v>
      </c>
      <c r="C2551" s="13" t="s">
        <v>653</v>
      </c>
      <c r="D2551" s="13" t="str">
        <f t="shared" si="38"/>
        <v>Error?</v>
      </c>
    </row>
    <row r="2552" spans="1:4" x14ac:dyDescent="0.2">
      <c r="A2552" s="82">
        <v>2491</v>
      </c>
      <c r="D2552" s="13" t="str">
        <f t="shared" si="38"/>
        <v>OK</v>
      </c>
    </row>
    <row r="2553" spans="1:4" x14ac:dyDescent="0.2">
      <c r="A2553" s="54">
        <v>2492</v>
      </c>
      <c r="B2553" s="1221">
        <f>'Acct Summary 7-8'!C6</f>
        <v>149888</v>
      </c>
      <c r="C2553" s="13" t="s">
        <v>653</v>
      </c>
      <c r="D2553" s="13" t="str">
        <f t="shared" si="38"/>
        <v>Error?</v>
      </c>
    </row>
    <row r="2554" spans="1:4" x14ac:dyDescent="0.2">
      <c r="A2554" s="54">
        <v>2493</v>
      </c>
      <c r="B2554" s="1221">
        <f>'Acct Summary 7-8'!C7</f>
        <v>0</v>
      </c>
      <c r="C2554" s="13" t="s">
        <v>653</v>
      </c>
      <c r="D2554" s="13" t="str">
        <f t="shared" si="38"/>
        <v>Error?</v>
      </c>
    </row>
    <row r="2555" spans="1:4" x14ac:dyDescent="0.2">
      <c r="A2555" s="54">
        <v>2494</v>
      </c>
      <c r="B2555" s="1221">
        <f>'Acct Summary 7-8'!C8</f>
        <v>344093</v>
      </c>
      <c r="C2555" s="13" t="s">
        <v>653</v>
      </c>
      <c r="D2555" s="13" t="str">
        <f t="shared" si="38"/>
        <v>Error?</v>
      </c>
    </row>
    <row r="2556" spans="1:4" x14ac:dyDescent="0.2">
      <c r="A2556" s="54">
        <v>2495</v>
      </c>
      <c r="B2556" s="1221">
        <f>'Acct Summary 7-8'!C12</f>
        <v>0</v>
      </c>
      <c r="C2556" s="13" t="s">
        <v>653</v>
      </c>
      <c r="D2556" s="13" t="str">
        <f t="shared" si="38"/>
        <v>Error?</v>
      </c>
    </row>
    <row r="2557" spans="1:4" x14ac:dyDescent="0.2">
      <c r="A2557" s="54">
        <v>2496</v>
      </c>
      <c r="B2557" s="1221">
        <f>'Acct Summary 7-8'!C13</f>
        <v>18633</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393419</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412052</v>
      </c>
      <c r="C2561" s="13" t="s">
        <v>653</v>
      </c>
      <c r="D2561" s="13" t="str">
        <f t="shared" si="39"/>
        <v>Error?</v>
      </c>
    </row>
    <row r="2562" spans="1:4" x14ac:dyDescent="0.2">
      <c r="A2562" s="54">
        <v>2501</v>
      </c>
      <c r="B2562" s="1221">
        <f>'Acct Summary 7-8'!C20</f>
        <v>-67959</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0</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0</v>
      </c>
      <c r="C2568" s="13" t="s">
        <v>653</v>
      </c>
      <c r="D2568" s="13" t="str">
        <f t="shared" si="39"/>
        <v>Error?</v>
      </c>
    </row>
    <row r="2569" spans="1:4" x14ac:dyDescent="0.2">
      <c r="A2569" s="54">
        <v>2508</v>
      </c>
      <c r="B2569" s="1221">
        <f>'Acct Summary 7-8'!D13</f>
        <v>0</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0</v>
      </c>
      <c r="C2573" s="13" t="s">
        <v>653</v>
      </c>
      <c r="D2573" s="13" t="str">
        <f t="shared" si="39"/>
        <v>Error?</v>
      </c>
    </row>
    <row r="2574" spans="1:4" x14ac:dyDescent="0.2">
      <c r="A2574" s="54">
        <v>2513</v>
      </c>
      <c r="B2574" s="1221">
        <f>'Acct Summary 7-8'!D20</f>
        <v>0</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29448</v>
      </c>
      <c r="C2591" s="13" t="s">
        <v>653</v>
      </c>
      <c r="D2591" s="13" t="str">
        <f t="shared" si="39"/>
        <v>Error?</v>
      </c>
    </row>
    <row r="2592" spans="1:4" x14ac:dyDescent="0.2">
      <c r="A2592" s="82">
        <v>2531</v>
      </c>
      <c r="D2592" s="13" t="str">
        <f t="shared" si="39"/>
        <v>OK</v>
      </c>
    </row>
    <row r="2593" spans="1:4" x14ac:dyDescent="0.2">
      <c r="A2593" s="54">
        <v>2532</v>
      </c>
      <c r="B2593" s="1221">
        <f>'Acct Summary 7-8'!F6</f>
        <v>21103</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50551</v>
      </c>
      <c r="C2595" s="13" t="s">
        <v>653</v>
      </c>
      <c r="D2595" s="13" t="str">
        <f t="shared" si="39"/>
        <v>Error?</v>
      </c>
    </row>
    <row r="2596" spans="1:4" x14ac:dyDescent="0.2">
      <c r="A2596" s="54">
        <v>2535</v>
      </c>
      <c r="B2596" s="1221">
        <f>'Acct Summary 7-8'!F13</f>
        <v>47499</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47499</v>
      </c>
      <c r="C2600" s="13" t="s">
        <v>653</v>
      </c>
      <c r="D2600" s="13" t="str">
        <f t="shared" si="39"/>
        <v>Error?</v>
      </c>
    </row>
    <row r="2601" spans="1:4" x14ac:dyDescent="0.2">
      <c r="A2601" s="54">
        <v>2540</v>
      </c>
      <c r="B2601" s="1221">
        <f>'Acct Summary 7-8'!F20</f>
        <v>3052</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0</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0</v>
      </c>
      <c r="C2606" s="13" t="s">
        <v>653</v>
      </c>
      <c r="D2606" s="13" t="str">
        <f t="shared" si="39"/>
        <v>Error?</v>
      </c>
    </row>
    <row r="2607" spans="1:4" x14ac:dyDescent="0.2">
      <c r="A2607" s="54">
        <v>2546</v>
      </c>
      <c r="B2607" s="1221">
        <f>'Acct Summary 7-8'!G12</f>
        <v>0</v>
      </c>
      <c r="C2607" s="13" t="s">
        <v>653</v>
      </c>
      <c r="D2607" s="13" t="str">
        <f t="shared" si="39"/>
        <v>Error?</v>
      </c>
    </row>
    <row r="2608" spans="1:4" x14ac:dyDescent="0.2">
      <c r="A2608" s="54">
        <v>2547</v>
      </c>
      <c r="B2608" s="1221">
        <f>'Acct Summary 7-8'!G13</f>
        <v>0</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0</v>
      </c>
      <c r="C2612" s="13" t="s">
        <v>653</v>
      </c>
      <c r="D2612" s="13" t="str">
        <f t="shared" si="39"/>
        <v>Error?</v>
      </c>
    </row>
    <row r="2613" spans="1:4" x14ac:dyDescent="0.2">
      <c r="A2613" s="54">
        <v>2552</v>
      </c>
      <c r="B2613" s="1221">
        <f>'Acct Summary 7-8'!G20</f>
        <v>0</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0</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0</v>
      </c>
      <c r="C2634" s="13" t="s">
        <v>653</v>
      </c>
      <c r="D2634" s="13" t="str">
        <f t="shared" si="40"/>
        <v>Error?</v>
      </c>
    </row>
    <row r="2635" spans="1:4" x14ac:dyDescent="0.2">
      <c r="A2635" s="54">
        <v>2574</v>
      </c>
      <c r="B2635" s="1221">
        <f>'Acct Summary 7-8'!E17</f>
        <v>0</v>
      </c>
      <c r="C2635" s="13" t="s">
        <v>653</v>
      </c>
      <c r="D2635" s="13" t="str">
        <f t="shared" si="40"/>
        <v>Error?</v>
      </c>
    </row>
    <row r="2636" spans="1:4" x14ac:dyDescent="0.2">
      <c r="A2636" s="54">
        <v>2575</v>
      </c>
      <c r="B2636" s="1221">
        <f>'Acct Summary 7-8'!E20</f>
        <v>0</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31187</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31187</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31187</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0</v>
      </c>
      <c r="D2912" s="13" t="str">
        <f t="shared" si="44"/>
        <v>Error?</v>
      </c>
    </row>
    <row r="2913" spans="1:4" x14ac:dyDescent="0.2">
      <c r="A2913" s="54">
        <v>2852</v>
      </c>
      <c r="B2913" s="1221">
        <f>'Assets-Liab 5-6'!I41</f>
        <v>0</v>
      </c>
      <c r="C2913" s="13" t="s">
        <v>653</v>
      </c>
      <c r="D2913" s="13" t="str">
        <f t="shared" si="44"/>
        <v>Error?</v>
      </c>
    </row>
    <row r="2914" spans="1:4" x14ac:dyDescent="0.2">
      <c r="A2914" s="54">
        <v>2853</v>
      </c>
      <c r="B2914" s="1221">
        <f>'Assets-Liab 5-6'!L33</f>
        <v>0</v>
      </c>
      <c r="D2914" s="13" t="str">
        <f t="shared" si="44"/>
        <v>Error?</v>
      </c>
    </row>
    <row r="2915" spans="1:4" x14ac:dyDescent="0.2">
      <c r="A2915" s="82">
        <v>2854</v>
      </c>
      <c r="D2915" s="13" t="str">
        <f t="shared" si="44"/>
        <v>OK</v>
      </c>
    </row>
    <row r="2916" spans="1:4" x14ac:dyDescent="0.2">
      <c r="A2916" s="54">
        <v>2855</v>
      </c>
      <c r="B2916" s="1221">
        <f>'Assets-Liab 5-6'!L34</f>
        <v>0</v>
      </c>
      <c r="C2916" s="13" t="s">
        <v>653</v>
      </c>
      <c r="D2916" s="13" t="str">
        <f t="shared" si="44"/>
        <v>Error?</v>
      </c>
    </row>
    <row r="2917" spans="1:4" x14ac:dyDescent="0.2">
      <c r="A2917" s="54">
        <v>2856</v>
      </c>
      <c r="B2917" s="1221">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0</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0</v>
      </c>
      <c r="C3225" s="13" t="s">
        <v>653</v>
      </c>
      <c r="D3225" s="13" t="str">
        <f t="shared" si="49"/>
        <v>Error?</v>
      </c>
    </row>
    <row r="3226" spans="1:4" x14ac:dyDescent="0.2">
      <c r="A3226" s="54">
        <v>3165</v>
      </c>
      <c r="B3226" s="1221">
        <f>'Acct Summary 7-8'!I8</f>
        <v>0</v>
      </c>
      <c r="C3226" s="13" t="s">
        <v>653</v>
      </c>
      <c r="D3226" s="13" t="str">
        <f t="shared" si="49"/>
        <v>Error?</v>
      </c>
    </row>
    <row r="3227" spans="1:4" x14ac:dyDescent="0.2">
      <c r="A3227" s="54">
        <v>3166</v>
      </c>
      <c r="B3227" s="1221">
        <f>'Acct Summary 7-8'!I20</f>
        <v>0</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-67959</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3052</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31187</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0</v>
      </c>
      <c r="C3320" s="13" t="s">
        <v>653</v>
      </c>
      <c r="D3320" s="13" t="str">
        <f t="shared" si="50"/>
        <v>Error?</v>
      </c>
    </row>
    <row r="3321" spans="1:4" x14ac:dyDescent="0.2">
      <c r="A3321" s="54">
        <v>3260</v>
      </c>
      <c r="B3321" s="1221">
        <f>'Acct Summary 7-8'!I79</f>
        <v>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0</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0</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0</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0</v>
      </c>
      <c r="D3387" s="13" t="str">
        <f t="shared" si="51"/>
        <v>Error?</v>
      </c>
    </row>
    <row r="3388" spans="1:4" x14ac:dyDescent="0.2">
      <c r="A3388" s="54">
        <v>3327</v>
      </c>
      <c r="B3388" s="1221">
        <f>'Expenditures 15-22'!D211</f>
        <v>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0</v>
      </c>
      <c r="C3390" s="13" t="s">
        <v>653</v>
      </c>
      <c r="D3390" s="13" t="str">
        <f t="shared" si="51"/>
        <v>Error?</v>
      </c>
    </row>
    <row r="3391" spans="1:4" x14ac:dyDescent="0.2">
      <c r="A3391" s="54">
        <v>3330</v>
      </c>
      <c r="B3391" s="1221">
        <f>'Expenditures 15-22'!K211</f>
        <v>0</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371237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146419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81985</v>
      </c>
      <c r="D3425" s="13" t="str">
        <f t="shared" si="52"/>
        <v>Error?</v>
      </c>
    </row>
    <row r="3426" spans="1:4" x14ac:dyDescent="0.2">
      <c r="A3426" s="82">
        <v>3365</v>
      </c>
      <c r="D3426" s="13" t="str">
        <f t="shared" si="52"/>
        <v>OK</v>
      </c>
    </row>
    <row r="3427" spans="1:4" x14ac:dyDescent="0.2">
      <c r="A3427" s="54">
        <v>3366</v>
      </c>
      <c r="B3427" s="1221">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0</v>
      </c>
      <c r="C3446" s="13" t="s">
        <v>653</v>
      </c>
      <c r="D3446" s="13" t="str">
        <f t="shared" si="52"/>
        <v>Error?</v>
      </c>
    </row>
    <row r="3447" spans="1:4" x14ac:dyDescent="0.2">
      <c r="A3447" s="54">
        <v>3386</v>
      </c>
      <c r="B3447" s="1221">
        <f>'Tax Sched 24'!D16</f>
        <v>0</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0</v>
      </c>
      <c r="C3449" s="13" t="s">
        <v>653</v>
      </c>
      <c r="D3449" s="13" t="str">
        <f t="shared" si="52"/>
        <v>Error?</v>
      </c>
    </row>
    <row r="3450" spans="1:4" x14ac:dyDescent="0.2">
      <c r="A3450" s="54">
        <v>3389</v>
      </c>
      <c r="B3450" s="1221">
        <f>'Tax Sched 24'!E16</f>
        <v>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0</v>
      </c>
      <c r="C3568" s="13" t="s">
        <v>653</v>
      </c>
      <c r="D3568" s="13" t="str">
        <f t="shared" si="54"/>
        <v>Error?</v>
      </c>
    </row>
    <row r="3569" spans="1:4" x14ac:dyDescent="0.2">
      <c r="A3569" s="54">
        <v>3508</v>
      </c>
      <c r="B3569" s="1221">
        <f>'Acct Summary 7-8'!K4</f>
        <v>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0</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0</v>
      </c>
      <c r="C3588" s="13" t="s">
        <v>653</v>
      </c>
      <c r="D3588" s="13" t="str">
        <f t="shared" si="55"/>
        <v>Error?</v>
      </c>
    </row>
    <row r="3589" spans="1:4" x14ac:dyDescent="0.2">
      <c r="A3589" s="54">
        <v>3528</v>
      </c>
      <c r="B3589" s="1221">
        <f>'Acct Summary 7-8'!K79</f>
        <v>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0</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344093</v>
      </c>
      <c r="C4122" s="13" t="s">
        <v>653</v>
      </c>
      <c r="D4122" s="13" t="str">
        <f t="shared" si="63"/>
        <v>Error?</v>
      </c>
    </row>
    <row r="4123" spans="1:4" x14ac:dyDescent="0.2">
      <c r="A4123" s="54">
        <v>4062</v>
      </c>
      <c r="B4123" s="1221">
        <f>'Acct Summary 7-8'!D10</f>
        <v>0</v>
      </c>
      <c r="C4123" s="13" t="s">
        <v>653</v>
      </c>
      <c r="D4123" s="13" t="str">
        <f t="shared" si="63"/>
        <v>Error?</v>
      </c>
    </row>
    <row r="4124" spans="1:4" x14ac:dyDescent="0.2">
      <c r="A4124" s="54">
        <v>4063</v>
      </c>
      <c r="B4124" s="1221">
        <f>'Acct Summary 7-8'!E10</f>
        <v>0</v>
      </c>
      <c r="C4124" s="13" t="s">
        <v>653</v>
      </c>
      <c r="D4124" s="13" t="str">
        <f t="shared" si="63"/>
        <v>Error?</v>
      </c>
    </row>
    <row r="4125" spans="1:4" x14ac:dyDescent="0.2">
      <c r="A4125" s="54">
        <v>4064</v>
      </c>
      <c r="B4125" s="1221">
        <f>'Acct Summary 7-8'!F10</f>
        <v>50551</v>
      </c>
      <c r="C4125" s="13" t="s">
        <v>653</v>
      </c>
      <c r="D4125" s="13" t="str">
        <f t="shared" si="63"/>
        <v>Error?</v>
      </c>
    </row>
    <row r="4126" spans="1:4" x14ac:dyDescent="0.2">
      <c r="A4126" s="54">
        <v>4065</v>
      </c>
      <c r="B4126" s="1221">
        <f>'Acct Summary 7-8'!G10</f>
        <v>0</v>
      </c>
      <c r="C4126" s="13" t="s">
        <v>653</v>
      </c>
      <c r="D4126" s="13" t="str">
        <f t="shared" si="63"/>
        <v>Error?</v>
      </c>
    </row>
    <row r="4127" spans="1:4" x14ac:dyDescent="0.2">
      <c r="A4127" s="54">
        <v>4066</v>
      </c>
      <c r="B4127" s="1221">
        <f>'Acct Summary 7-8'!H10</f>
        <v>31187</v>
      </c>
      <c r="C4127" s="13" t="s">
        <v>653</v>
      </c>
      <c r="D4127" s="13" t="str">
        <f t="shared" si="63"/>
        <v>Error?</v>
      </c>
    </row>
    <row r="4128" spans="1:4" x14ac:dyDescent="0.2">
      <c r="A4128" s="54">
        <v>4067</v>
      </c>
      <c r="B4128" s="1221">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0</v>
      </c>
      <c r="C4130" s="13" t="s">
        <v>653</v>
      </c>
      <c r="D4130" s="13" t="str">
        <f t="shared" si="63"/>
        <v>Error?</v>
      </c>
    </row>
    <row r="4131" spans="1:4" x14ac:dyDescent="0.2">
      <c r="A4131" s="54">
        <v>4070</v>
      </c>
      <c r="B4131" s="1221">
        <f>'Acct Summary 7-8'!C18</f>
        <v>0</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412052</v>
      </c>
      <c r="C4136" s="13" t="s">
        <v>653</v>
      </c>
      <c r="D4136" s="13" t="str">
        <f t="shared" si="63"/>
        <v>Error?</v>
      </c>
    </row>
    <row r="4137" spans="1:4" x14ac:dyDescent="0.2">
      <c r="A4137" s="54">
        <v>4076</v>
      </c>
      <c r="B4137" s="1221">
        <f>'Acct Summary 7-8'!D19</f>
        <v>0</v>
      </c>
      <c r="C4137" s="13" t="s">
        <v>653</v>
      </c>
      <c r="D4137" s="13" t="str">
        <f t="shared" si="63"/>
        <v>Error?</v>
      </c>
    </row>
    <row r="4138" spans="1:4" x14ac:dyDescent="0.2">
      <c r="A4138" s="54">
        <v>4077</v>
      </c>
      <c r="B4138" s="1221">
        <f>'Acct Summary 7-8'!E19</f>
        <v>0</v>
      </c>
      <c r="C4138" s="13" t="s">
        <v>653</v>
      </c>
      <c r="D4138" s="13" t="str">
        <f t="shared" si="63"/>
        <v>Error?</v>
      </c>
    </row>
    <row r="4139" spans="1:4" x14ac:dyDescent="0.2">
      <c r="A4139" s="54">
        <v>4078</v>
      </c>
      <c r="B4139" s="1221">
        <f>'Acct Summary 7-8'!F19</f>
        <v>47499</v>
      </c>
      <c r="C4139" s="13" t="s">
        <v>653</v>
      </c>
      <c r="D4139" s="13" t="str">
        <f t="shared" si="63"/>
        <v>Error?</v>
      </c>
    </row>
    <row r="4140" spans="1:4" x14ac:dyDescent="0.2">
      <c r="A4140" s="54">
        <v>4079</v>
      </c>
      <c r="B4140" s="1221">
        <f>'Acct Summary 7-8'!G19</f>
        <v>0</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0</v>
      </c>
      <c r="C4171" s="13" t="s">
        <v>653</v>
      </c>
      <c r="D4171" s="13" t="str">
        <f t="shared" si="64"/>
        <v>Error?</v>
      </c>
    </row>
    <row r="4172" spans="1:4" x14ac:dyDescent="0.2">
      <c r="A4172" s="54">
        <v>4111</v>
      </c>
      <c r="B4172" s="1221">
        <f>'Short-Term Long-Term Debt 25'!J49</f>
        <v>0</v>
      </c>
      <c r="C4172" s="13" t="s">
        <v>653</v>
      </c>
      <c r="D4172" s="13" t="str">
        <f t="shared" si="64"/>
        <v>Error?</v>
      </c>
    </row>
    <row r="4173" spans="1:4" x14ac:dyDescent="0.2">
      <c r="A4173" s="54">
        <v>4112</v>
      </c>
      <c r="B4173" s="1221">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1138.9099999999999</v>
      </c>
      <c r="C4265" s="13" t="s">
        <v>653</v>
      </c>
      <c r="D4265" s="13" t="str">
        <f t="shared" si="65"/>
        <v>Error?</v>
      </c>
      <c r="E4265" s="803"/>
    </row>
    <row r="4266" spans="1:5" x14ac:dyDescent="0.2">
      <c r="A4266" s="90">
        <v>4205</v>
      </c>
      <c r="B4266" s="1221">
        <f>('FP Info 3'!F10)*100000</f>
        <v>0</v>
      </c>
      <c r="C4266" s="13" t="s">
        <v>653</v>
      </c>
      <c r="D4266" s="13" t="str">
        <f t="shared" si="65"/>
        <v>Error?</v>
      </c>
      <c r="E4266" s="803"/>
    </row>
    <row r="4267" spans="1:5" x14ac:dyDescent="0.2">
      <c r="A4267" s="90">
        <v>4206</v>
      </c>
      <c r="B4267" s="1221">
        <f>('FP Info 3'!H10)*100000</f>
        <v>214.08999999999997</v>
      </c>
      <c r="C4267" s="13" t="s">
        <v>653</v>
      </c>
      <c r="D4267" s="13" t="str">
        <f t="shared" si="65"/>
        <v>Error?</v>
      </c>
      <c r="E4267" s="803"/>
    </row>
    <row r="4268" spans="1:5" x14ac:dyDescent="0.2">
      <c r="A4268" s="90">
        <v>4207</v>
      </c>
      <c r="B4268" s="1221">
        <f>('FP Info 3'!J10)*100000</f>
        <v>1353</v>
      </c>
      <c r="C4268" s="13" t="s">
        <v>653</v>
      </c>
      <c r="D4268" s="13" t="str">
        <f t="shared" si="65"/>
        <v>Error?</v>
      </c>
    </row>
    <row r="4269" spans="1:5" x14ac:dyDescent="0.2">
      <c r="A4269" s="90">
        <v>4208</v>
      </c>
      <c r="B4269" s="1221">
        <f>'FP Info 3'!J16</f>
        <v>459310</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11635604</v>
      </c>
      <c r="D4995" s="13" t="str">
        <f t="shared" si="77"/>
        <v>Error?</v>
      </c>
    </row>
    <row r="4996" spans="1:4" x14ac:dyDescent="0.2">
      <c r="A4996" s="90">
        <v>4935</v>
      </c>
      <c r="B4996" s="1221">
        <f>'FP Info 3'!H31</f>
        <v>802856.67600000009</v>
      </c>
      <c r="D4996" s="13" t="str">
        <f t="shared" si="77"/>
        <v>Error?</v>
      </c>
    </row>
    <row r="4997" spans="1:4" x14ac:dyDescent="0.2">
      <c r="A4997" s="90">
        <v>4936</v>
      </c>
      <c r="B4997" s="1221">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155909</v>
      </c>
      <c r="D5061" s="13" t="str">
        <f t="shared" si="78"/>
        <v>Error?</v>
      </c>
    </row>
    <row r="5062" spans="1:4" x14ac:dyDescent="0.2">
      <c r="A5062" s="82">
        <v>5001</v>
      </c>
      <c r="D5062" s="13" t="str">
        <f t="shared" si="78"/>
        <v>OK</v>
      </c>
    </row>
    <row r="5063" spans="1:4" x14ac:dyDescent="0.2">
      <c r="A5063" s="54">
        <v>5002</v>
      </c>
      <c r="B5063" s="1221">
        <f>'Revenues 9-14'!C7</f>
        <v>2359</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158268</v>
      </c>
      <c r="C5066" s="13" t="s">
        <v>653</v>
      </c>
      <c r="D5066" s="13" t="str">
        <f t="shared" si="78"/>
        <v>Error?</v>
      </c>
    </row>
    <row r="5067" spans="1:4" x14ac:dyDescent="0.2">
      <c r="A5067" s="54">
        <v>5006</v>
      </c>
      <c r="B5067" s="1221">
        <f>'Revenues 9-14'!C14</f>
        <v>750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33459</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34209</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1728</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1728</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0</v>
      </c>
      <c r="C5096" s="13" t="s">
        <v>653</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0</v>
      </c>
      <c r="C5102" s="13" t="s">
        <v>653</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0</v>
      </c>
      <c r="D5119" s="13" t="str">
        <f t="shared" ref="D5119:D5182" si="79">IF(ISBLANK(B5119),"OK",IF(A5119-B5119=0,"OK","Error?"))</f>
        <v>Error?</v>
      </c>
    </row>
    <row r="5120" spans="1:4" x14ac:dyDescent="0.2">
      <c r="A5120" s="54">
        <v>5059</v>
      </c>
      <c r="B5120" s="1221">
        <f>'Revenues 9-14'!C108</f>
        <v>0</v>
      </c>
      <c r="C5120" s="13" t="s">
        <v>653</v>
      </c>
      <c r="D5120" s="13" t="str">
        <f t="shared" si="79"/>
        <v>Error?</v>
      </c>
    </row>
    <row r="5121" spans="1:4" x14ac:dyDescent="0.2">
      <c r="A5121" s="54">
        <v>5060</v>
      </c>
      <c r="B5121" s="1221">
        <f>'Revenues 9-14'!C109</f>
        <v>194205</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145506</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145506</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4382</v>
      </c>
      <c r="D5134" s="13" t="str">
        <f t="shared" si="79"/>
        <v>Error?</v>
      </c>
    </row>
    <row r="5135" spans="1:4" x14ac:dyDescent="0.2">
      <c r="A5135" s="54">
        <v>5074</v>
      </c>
      <c r="B5135" s="1221">
        <f>'Revenues 9-14'!C126</f>
        <v>0</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4382</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0</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4382</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149888</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0</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0</v>
      </c>
      <c r="C5246" s="13" t="s">
        <v>653</v>
      </c>
      <c r="D5246" s="13" t="str">
        <f t="shared" si="80"/>
        <v>Error?</v>
      </c>
    </row>
    <row r="5247" spans="1:4" x14ac:dyDescent="0.2">
      <c r="A5247" s="54">
        <v>5186</v>
      </c>
      <c r="B5247" s="1221">
        <f>'Revenues 9-14'!C203</f>
        <v>0</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0</v>
      </c>
      <c r="C5326" s="13" t="s">
        <v>653</v>
      </c>
      <c r="D5326" s="13" t="str">
        <f t="shared" si="82"/>
        <v>Error?</v>
      </c>
    </row>
    <row r="5327" spans="1:4" x14ac:dyDescent="0.2">
      <c r="A5327" s="54">
        <v>5266</v>
      </c>
      <c r="B5327" s="1221">
        <f>'Revenues 9-14'!C275</f>
        <v>344093</v>
      </c>
      <c r="C5327" s="13" t="s">
        <v>653</v>
      </c>
      <c r="D5327" s="13" t="str">
        <f t="shared" si="82"/>
        <v>Error?</v>
      </c>
    </row>
    <row r="5328" spans="1:4" x14ac:dyDescent="0.2">
      <c r="A5328" s="54">
        <v>5267</v>
      </c>
      <c r="B5328" s="1221">
        <f>'Revenues 9-14'!D5</f>
        <v>0</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0</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0</v>
      </c>
      <c r="C5355" s="13" t="s">
        <v>653</v>
      </c>
      <c r="D5355" s="13" t="str">
        <f t="shared" si="82"/>
        <v>Error?</v>
      </c>
    </row>
    <row r="5356" spans="1:4" x14ac:dyDescent="0.2">
      <c r="A5356" s="54">
        <v>5295</v>
      </c>
      <c r="B5356" s="1221">
        <f>'Revenues 9-14'!D109</f>
        <v>0</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0</v>
      </c>
      <c r="C5508" s="13" t="s">
        <v>653</v>
      </c>
      <c r="D5508" s="13" t="str">
        <f t="shared" si="85"/>
        <v>Error?</v>
      </c>
    </row>
    <row r="5509" spans="1:4" x14ac:dyDescent="0.2">
      <c r="A5509" s="54">
        <v>5448</v>
      </c>
      <c r="B5509" s="1221">
        <f>'Revenues 9-14'!E5</f>
        <v>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0</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0</v>
      </c>
      <c r="C5552" s="13" t="s">
        <v>653</v>
      </c>
      <c r="D5552" s="13" t="str">
        <f t="shared" si="85"/>
        <v>Error?</v>
      </c>
    </row>
    <row r="5553" spans="1:4" x14ac:dyDescent="0.2">
      <c r="A5553" s="54">
        <v>5492</v>
      </c>
      <c r="B5553" s="1221">
        <f>'Revenues 9-14'!F5</f>
        <v>29309</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29309</v>
      </c>
      <c r="C5557" s="13" t="s">
        <v>653</v>
      </c>
      <c r="D5557" s="13" t="str">
        <f t="shared" si="85"/>
        <v>Error?</v>
      </c>
    </row>
    <row r="5558" spans="1:4" x14ac:dyDescent="0.2">
      <c r="A5558" s="54">
        <v>5497</v>
      </c>
      <c r="B5558" s="1221">
        <f>'Revenues 9-14'!F14</f>
        <v>139</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139</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29448</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17002</v>
      </c>
      <c r="D5615" s="13" t="str">
        <f t="shared" si="86"/>
        <v>Error?</v>
      </c>
    </row>
    <row r="5616" spans="1:4" x14ac:dyDescent="0.2">
      <c r="A5616" s="82">
        <v>5555</v>
      </c>
      <c r="D5616" s="13" t="str">
        <f t="shared" si="86"/>
        <v>OK</v>
      </c>
    </row>
    <row r="5617" spans="1:4" x14ac:dyDescent="0.2">
      <c r="A5617" s="54">
        <v>5556</v>
      </c>
      <c r="B5617" s="1221">
        <f>'Revenues 9-14'!F152</f>
        <v>4101</v>
      </c>
      <c r="D5617" s="13" t="str">
        <f t="shared" si="86"/>
        <v>Error?</v>
      </c>
    </row>
    <row r="5618" spans="1:4" x14ac:dyDescent="0.2">
      <c r="A5618" s="54">
        <v>5557</v>
      </c>
      <c r="B5618" s="1221">
        <f>'Revenues 9-14'!F154</f>
        <v>21103</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21103</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21103</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50551</v>
      </c>
      <c r="C5720" s="13" t="s">
        <v>653</v>
      </c>
      <c r="D5720" s="13" t="str">
        <f t="shared" si="88"/>
        <v>Error?</v>
      </c>
    </row>
    <row r="5721" spans="1:4" x14ac:dyDescent="0.2">
      <c r="A5721" s="54">
        <v>5660</v>
      </c>
      <c r="B5721" s="1221">
        <f>'Revenues 9-14'!G5</f>
        <v>0</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0</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0</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0</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31187</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31187</v>
      </c>
      <c r="C5915" s="13" t="s">
        <v>653</v>
      </c>
      <c r="D5915" s="13" t="str">
        <f t="shared" si="91"/>
        <v>Error?</v>
      </c>
    </row>
    <row r="5916" spans="1:4" x14ac:dyDescent="0.2">
      <c r="A5916" s="54">
        <v>5855</v>
      </c>
      <c r="B5916" s="1221">
        <f>'Revenues 9-14'!I5</f>
        <v>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0</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0</v>
      </c>
      <c r="C6023" s="13" t="s">
        <v>653</v>
      </c>
      <c r="D6023" s="13" t="str">
        <f t="shared" si="93"/>
        <v>Error?</v>
      </c>
    </row>
    <row r="6024" spans="1:5" x14ac:dyDescent="0.2">
      <c r="A6024" s="54">
        <v>5963</v>
      </c>
      <c r="B6024" s="1221">
        <f>'Revenues 9-14'!G109</f>
        <v>0</v>
      </c>
      <c r="C6024" s="13" t="s">
        <v>653</v>
      </c>
      <c r="D6024" s="13" t="str">
        <f t="shared" si="93"/>
        <v>Error?</v>
      </c>
    </row>
    <row r="6025" spans="1:5" x14ac:dyDescent="0.2">
      <c r="A6025" s="54">
        <v>5964</v>
      </c>
      <c r="B6025" s="1221">
        <f>'Revenues 9-14'!H109</f>
        <v>31187</v>
      </c>
      <c r="C6025" s="13" t="s">
        <v>653</v>
      </c>
      <c r="D6025" s="13" t="str">
        <f t="shared" si="93"/>
        <v>Error?</v>
      </c>
    </row>
    <row r="6026" spans="1:5" x14ac:dyDescent="0.2">
      <c r="A6026" s="54">
        <v>5965</v>
      </c>
      <c r="B6026" s="1221">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42.16</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0</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0</v>
      </c>
      <c r="D6229" s="13" t="str">
        <f t="shared" si="96"/>
        <v>Error?</v>
      </c>
      <c r="E6229" s="13" t="s">
        <v>207</v>
      </c>
    </row>
    <row r="6230" spans="1:5" x14ac:dyDescent="0.2">
      <c r="A6230">
        <v>6169</v>
      </c>
      <c r="B6230" s="1221">
        <f>'Acct Summary 7-8'!J20</f>
        <v>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0</v>
      </c>
      <c r="D6263" s="13" t="str">
        <f t="shared" si="96"/>
        <v>Error?</v>
      </c>
      <c r="E6263" s="13" t="s">
        <v>207</v>
      </c>
    </row>
    <row r="6264" spans="1:5" x14ac:dyDescent="0.2">
      <c r="A6264">
        <v>6203</v>
      </c>
      <c r="B6264" s="1221">
        <f>'Acct Summary 7-8'!J79</f>
        <v>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0</v>
      </c>
      <c r="D6266" s="13" t="str">
        <f t="shared" si="96"/>
        <v>Error?</v>
      </c>
      <c r="E6266" s="13" t="s">
        <v>207</v>
      </c>
    </row>
    <row r="6267" spans="1:5" x14ac:dyDescent="0.2">
      <c r="A6267">
        <v>6206</v>
      </c>
      <c r="B6267" s="1221">
        <f>'Acct Summary 7-8'!C82</f>
        <v>-67959</v>
      </c>
      <c r="D6267" s="13" t="str">
        <f t="shared" si="96"/>
        <v>Error?</v>
      </c>
      <c r="E6267" s="13" t="s">
        <v>207</v>
      </c>
    </row>
    <row r="6268" spans="1:5" x14ac:dyDescent="0.2">
      <c r="A6268">
        <v>6207</v>
      </c>
      <c r="B6268" s="1221">
        <f>'Acct Summary 7-8'!D82</f>
        <v>0</v>
      </c>
      <c r="D6268" s="13" t="str">
        <f t="shared" si="96"/>
        <v>Error?</v>
      </c>
      <c r="E6268" s="13" t="s">
        <v>207</v>
      </c>
    </row>
    <row r="6269" spans="1:5" x14ac:dyDescent="0.2">
      <c r="A6269">
        <v>6208</v>
      </c>
      <c r="B6269" s="1221">
        <f>'Acct Summary 7-8'!E82</f>
        <v>0</v>
      </c>
      <c r="D6269" s="13" t="str">
        <f t="shared" si="96"/>
        <v>Error?</v>
      </c>
      <c r="E6269" s="13" t="s">
        <v>207</v>
      </c>
    </row>
    <row r="6270" spans="1:5" x14ac:dyDescent="0.2">
      <c r="A6270">
        <v>6209</v>
      </c>
      <c r="B6270" s="1221">
        <f>'Acct Summary 7-8'!F82</f>
        <v>3052</v>
      </c>
      <c r="D6270" s="13" t="str">
        <f t="shared" si="96"/>
        <v>Error?</v>
      </c>
      <c r="E6270" s="13" t="s">
        <v>207</v>
      </c>
    </row>
    <row r="6271" spans="1:5" x14ac:dyDescent="0.2">
      <c r="A6271">
        <v>6210</v>
      </c>
      <c r="B6271" s="1221">
        <f>'Acct Summary 7-8'!G82</f>
        <v>0</v>
      </c>
      <c r="D6271" s="13" t="str">
        <f t="shared" ref="D6271:D6334" si="97">IF(ISBLANK(B6271),"OK",IF(A6271-B6271=0,"OK","Error?"))</f>
        <v>Error?</v>
      </c>
      <c r="E6271" s="13" t="s">
        <v>207</v>
      </c>
    </row>
    <row r="6272" spans="1:5" x14ac:dyDescent="0.2">
      <c r="A6272">
        <v>6211</v>
      </c>
      <c r="B6272" s="1221">
        <f>'Acct Summary 7-8'!H82</f>
        <v>31187</v>
      </c>
      <c r="D6272" s="13" t="str">
        <f t="shared" si="97"/>
        <v>Error?</v>
      </c>
      <c r="E6272" s="13" t="s">
        <v>207</v>
      </c>
    </row>
    <row r="6273" spans="1:5" x14ac:dyDescent="0.2">
      <c r="A6273">
        <v>6212</v>
      </c>
      <c r="B6273" s="1221">
        <f>'Acct Summary 7-8'!I82</f>
        <v>0</v>
      </c>
      <c r="D6273" s="13" t="str">
        <f t="shared" si="97"/>
        <v>Error?</v>
      </c>
      <c r="E6273" s="13" t="s">
        <v>207</v>
      </c>
    </row>
    <row r="6274" spans="1:5" x14ac:dyDescent="0.2">
      <c r="A6274">
        <v>6213</v>
      </c>
      <c r="B6274" s="1221">
        <f>'Acct Summary 7-8'!J82</f>
        <v>0</v>
      </c>
      <c r="D6274" s="13" t="str">
        <f t="shared" si="97"/>
        <v>Error?</v>
      </c>
      <c r="E6274" s="13" t="s">
        <v>207</v>
      </c>
    </row>
    <row r="6275" spans="1:5" x14ac:dyDescent="0.2">
      <c r="A6275">
        <v>6214</v>
      </c>
      <c r="B6275" s="1221">
        <f>'Acct Summary 7-8'!K82</f>
        <v>0</v>
      </c>
      <c r="D6275" s="13" t="str">
        <f t="shared" si="97"/>
        <v>Error?</v>
      </c>
      <c r="E6275" s="13" t="s">
        <v>207</v>
      </c>
    </row>
    <row r="6276" spans="1:5" x14ac:dyDescent="0.2">
      <c r="A6276">
        <v>6215</v>
      </c>
      <c r="B6276" s="1221">
        <f>'Acct Summary 7-8'!C83</f>
        <v>-0.21104755161362451</v>
      </c>
      <c r="D6276" s="13" t="str">
        <f t="shared" si="97"/>
        <v>Error?</v>
      </c>
      <c r="E6276" s="13" t="s">
        <v>207</v>
      </c>
    </row>
    <row r="6277" spans="1:5" x14ac:dyDescent="0.2">
      <c r="A6277">
        <v>6216</v>
      </c>
      <c r="B6277" s="1221" t="e">
        <f>'Acct Summary 7-8'!D83</f>
        <v>#DIV/0!</v>
      </c>
      <c r="D6277" s="13" t="e">
        <f t="shared" si="97"/>
        <v>#DIV/0!</v>
      </c>
      <c r="E6277" s="13" t="s">
        <v>207</v>
      </c>
    </row>
    <row r="6278" spans="1:5" x14ac:dyDescent="0.2">
      <c r="A6278">
        <v>6217</v>
      </c>
      <c r="B6278" s="1221" t="e">
        <f>'Acct Summary 7-8'!E83</f>
        <v>#DIV/0!</v>
      </c>
      <c r="D6278" s="13" t="e">
        <f t="shared" si="97"/>
        <v>#DIV/0!</v>
      </c>
      <c r="E6278" s="13" t="s">
        <v>207</v>
      </c>
    </row>
    <row r="6279" spans="1:5" x14ac:dyDescent="0.2">
      <c r="A6279">
        <v>6218</v>
      </c>
      <c r="B6279" s="1221">
        <f>'Acct Summary 7-8'!F83</f>
        <v>2.2228372492753203E-2</v>
      </c>
      <c r="D6279" s="13" t="str">
        <f t="shared" si="97"/>
        <v>Error?</v>
      </c>
      <c r="E6279" s="13" t="s">
        <v>207</v>
      </c>
    </row>
    <row r="6280" spans="1:5" x14ac:dyDescent="0.2">
      <c r="A6280">
        <v>6219</v>
      </c>
      <c r="B6280" s="1221" t="e">
        <f>'Acct Summary 7-8'!G83</f>
        <v>#DIV/0!</v>
      </c>
      <c r="D6280" s="13" t="e">
        <f t="shared" si="97"/>
        <v>#DIV/0!</v>
      </c>
      <c r="E6280" s="13" t="s">
        <v>207</v>
      </c>
    </row>
    <row r="6281" spans="1:5" x14ac:dyDescent="0.2">
      <c r="A6281">
        <v>6220</v>
      </c>
      <c r="B6281" s="1221">
        <f>'Acct Summary 7-8'!H83</f>
        <v>0.38039885344880159</v>
      </c>
      <c r="D6281" s="13" t="str">
        <f t="shared" si="97"/>
        <v>Error?</v>
      </c>
      <c r="E6281" s="13" t="s">
        <v>207</v>
      </c>
    </row>
    <row r="6282" spans="1:5" x14ac:dyDescent="0.2">
      <c r="A6282">
        <v>6221</v>
      </c>
      <c r="B6282" s="1221" t="e">
        <f>'Acct Summary 7-8'!I83</f>
        <v>#DIV/0!</v>
      </c>
      <c r="D6282" s="13" t="e">
        <f t="shared" si="97"/>
        <v>#DIV/0!</v>
      </c>
      <c r="E6282" s="13" t="s">
        <v>207</v>
      </c>
    </row>
    <row r="6283" spans="1:5" x14ac:dyDescent="0.2">
      <c r="A6283">
        <v>6222</v>
      </c>
      <c r="B6283" s="1221" t="e">
        <f>'Acct Summary 7-8'!J83</f>
        <v>#DIV/0!</v>
      </c>
      <c r="D6283" s="13" t="e">
        <f t="shared" si="97"/>
        <v>#DIV/0!</v>
      </c>
      <c r="E6283" s="13" t="s">
        <v>207</v>
      </c>
    </row>
    <row r="6284" spans="1:5" x14ac:dyDescent="0.2">
      <c r="A6284">
        <v>6223</v>
      </c>
      <c r="B6284" s="1221" t="e">
        <f>'Acct Summary 7-8'!K83</f>
        <v>#DIV/0!</v>
      </c>
      <c r="D6284" s="13" t="e">
        <f t="shared" si="97"/>
        <v>#DIV/0!</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369890</v>
      </c>
      <c r="D6981" s="13" t="str">
        <f t="shared" si="108"/>
        <v>Error?</v>
      </c>
    </row>
    <row r="6982" spans="1:4" x14ac:dyDescent="0.2">
      <c r="A6982">
        <v>6921</v>
      </c>
      <c r="B6982" s="1221">
        <f>'Expenditures 15-22'!K85</f>
        <v>369890</v>
      </c>
      <c r="D6982" s="13" t="str">
        <f t="shared" si="108"/>
        <v>Error?</v>
      </c>
    </row>
    <row r="6983" spans="1:4" x14ac:dyDescent="0.2">
      <c r="A6983">
        <v>6922</v>
      </c>
      <c r="B6983" s="1221">
        <f>'Expenditures 15-22'!H86</f>
        <v>20825</v>
      </c>
      <c r="D6983" s="13" t="str">
        <f t="shared" si="108"/>
        <v>Error?</v>
      </c>
    </row>
    <row r="6984" spans="1:4" x14ac:dyDescent="0.2">
      <c r="A6984">
        <v>6923</v>
      </c>
      <c r="B6984" s="1221">
        <f>'Expenditures 15-22'!K86</f>
        <v>20825</v>
      </c>
      <c r="D6984" s="13" t="str">
        <f t="shared" si="108"/>
        <v>Error?</v>
      </c>
    </row>
    <row r="6985" spans="1:4" x14ac:dyDescent="0.2">
      <c r="A6985">
        <v>6924</v>
      </c>
      <c r="B6985" s="1221">
        <f>'Expenditures 15-22'!H87</f>
        <v>2704</v>
      </c>
      <c r="D6985" s="13" t="str">
        <f t="shared" si="108"/>
        <v>Error?</v>
      </c>
    </row>
    <row r="6986" spans="1:4" x14ac:dyDescent="0.2">
      <c r="A6986">
        <v>6925</v>
      </c>
      <c r="B6986" s="1221">
        <f>'Expenditures 15-22'!K87</f>
        <v>2704</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393419</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0</v>
      </c>
      <c r="D7224" s="13" t="str">
        <f t="shared" si="111"/>
        <v>Error?</v>
      </c>
    </row>
    <row r="7225" spans="1:4" x14ac:dyDescent="0.2">
      <c r="A7225">
        <v>7164</v>
      </c>
      <c r="B7225" s="1221">
        <f>'Expenditures 15-22'!K332</f>
        <v>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27995</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31187</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31187</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0</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31187</v>
      </c>
      <c r="D7731" s="13" t="str">
        <f t="shared" si="126"/>
        <v>Error?</v>
      </c>
      <c r="E7731" s="13" t="s">
        <v>968</v>
      </c>
    </row>
    <row r="7732" spans="1:6" x14ac:dyDescent="0.2">
      <c r="A7732">
        <v>7671</v>
      </c>
      <c r="B7732" s="1221">
        <f>'Rest Tax Levies-Tort Im 26'!J24</f>
        <v>59182</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5274</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59182</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1"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DA72E8-9645-4E40-8C23-C987930CD20B}">
  <ds:schemaRefs>
    <ds:schemaRef ds:uri="http://schemas.microsoft.com/sharepoint/v3"/>
    <ds:schemaRef ds:uri="4d435f69-8686-490b-bd6d-b153bf22ab50"/>
    <ds:schemaRef ds:uri="http://purl.org/dc/elements/1.1/"/>
    <ds:schemaRef ds:uri="http://schemas.microsoft.com/office/2006/metadata/properties"/>
    <ds:schemaRef ds:uri="http://purl.org/dc/terms/"/>
    <ds:schemaRef ds:uri="http://schemas.microsoft.com/office/infopath/2007/PartnerControls"/>
    <ds:schemaRef ds:uri="http://schemas.microsoft.com/office/2006/documentManagement/types"/>
    <ds:schemaRef ds:uri="http://www.w3.org/XML/1998/namespace"/>
    <ds:schemaRef ds:uri="http://schemas.openxmlformats.org/package/2006/metadata/core-properties"/>
    <ds:schemaRef ds:uri="d21dc803-237d-4c68-8692-8d731fd29118"/>
    <ds:schemaRef ds:uri="6ce3111e-7420-4802-b50a-75d4e9a0b980"/>
    <ds:schemaRef ds:uri="http://purl.org/dc/dcmitype/"/>
  </ds:schemaRefs>
</ds:datastoreItem>
</file>

<file path=customXml/itemProps2.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3.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2017-10-02T21:28:32Z</cp:lastPrinted>
  <dcterms:created xsi:type="dcterms:W3CDTF">2003-10-29T19:06:34Z</dcterms:created>
  <dcterms:modified xsi:type="dcterms:W3CDTF">2017-10-11T14:32:31Z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